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ir\Projetos Dair\Papanduva\Rua Basílio Heuco\Orçamento-Memorial-Cronograma\"/>
    </mc:Choice>
  </mc:AlternateContent>
  <xr:revisionPtr revIDLastSave="0" documentId="13_ncr:1_{36281033-47EC-4397-A765-5D62D73273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Global" sheetId="1" r:id="rId1"/>
    <sheet name="Cronograma Fisico Financerio G" sheetId="2" r:id="rId2"/>
    <sheet name="COMPOSIÇÕES" sheetId="4" r:id="rId3"/>
    <sheet name="Memorial de Cálculo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7" i="1" l="1"/>
  <c r="O34" i="1"/>
  <c r="J13" i="2"/>
  <c r="L13" i="2" s="1"/>
  <c r="J12" i="2"/>
  <c r="H12" i="2"/>
  <c r="F10" i="2"/>
  <c r="L12" i="2"/>
  <c r="L9" i="2"/>
  <c r="I47" i="1"/>
  <c r="I48" i="1"/>
  <c r="I21" i="1"/>
  <c r="I24" i="5"/>
  <c r="I23" i="5"/>
  <c r="I18" i="5"/>
  <c r="I17" i="5"/>
  <c r="I16" i="5"/>
  <c r="I15" i="5"/>
  <c r="I14" i="5"/>
  <c r="I12" i="5"/>
  <c r="I11" i="5"/>
  <c r="D10" i="5"/>
  <c r="C10" i="5"/>
  <c r="D9" i="5"/>
  <c r="C9" i="5"/>
  <c r="G43" i="4"/>
  <c r="G42" i="4"/>
  <c r="G41" i="4"/>
  <c r="G40" i="4"/>
  <c r="G39" i="4"/>
  <c r="G38" i="4"/>
  <c r="G44" i="4" l="1"/>
  <c r="I4" i="5"/>
  <c r="I32" i="5"/>
  <c r="I34" i="5"/>
  <c r="I33" i="5"/>
  <c r="I31" i="5"/>
  <c r="I30" i="5"/>
  <c r="I29" i="5"/>
  <c r="I28" i="5"/>
  <c r="I26" i="5"/>
  <c r="C26" i="5"/>
  <c r="I25" i="5"/>
  <c r="I22" i="5"/>
  <c r="D22" i="5"/>
  <c r="C22" i="5"/>
  <c r="I21" i="5"/>
  <c r="I20" i="5"/>
  <c r="I10" i="5"/>
  <c r="I9" i="5"/>
  <c r="C13" i="5" s="1"/>
  <c r="I13" i="5" s="1"/>
  <c r="I25" i="1"/>
  <c r="I7" i="5"/>
  <c r="I6" i="5"/>
  <c r="Q48" i="1" l="1"/>
  <c r="Q47" i="1"/>
  <c r="Q46" i="1"/>
  <c r="Q45" i="1"/>
  <c r="Q44" i="1"/>
  <c r="Q43" i="1"/>
  <c r="Q42" i="1"/>
  <c r="Q37" i="1"/>
  <c r="Q36" i="1"/>
  <c r="Q35" i="1"/>
  <c r="Q34" i="1"/>
  <c r="Q33" i="1"/>
  <c r="Q30" i="1"/>
  <c r="Q29" i="1"/>
  <c r="Q28" i="1"/>
  <c r="Q25" i="1"/>
  <c r="Q24" i="1"/>
  <c r="Q23" i="1"/>
  <c r="Q22" i="1"/>
  <c r="Q21" i="1"/>
  <c r="Q18" i="1"/>
  <c r="Q17" i="1"/>
  <c r="Q14" i="1"/>
  <c r="Q39" i="1"/>
  <c r="I39" i="1"/>
  <c r="I35" i="1"/>
  <c r="I18" i="1"/>
  <c r="L30" i="1"/>
  <c r="J30" i="1"/>
  <c r="K30" i="1" s="1"/>
  <c r="M30" i="1" s="1"/>
  <c r="L27" i="1"/>
  <c r="J27" i="1"/>
  <c r="K27" i="1" s="1"/>
  <c r="M27" i="1" s="1"/>
  <c r="B13" i="2"/>
  <c r="I34" i="1"/>
  <c r="L43" i="1"/>
  <c r="J43" i="1"/>
  <c r="K43" i="1" s="1"/>
  <c r="M43" i="1" s="1"/>
  <c r="I36" i="1"/>
  <c r="I33" i="1"/>
  <c r="I28" i="1"/>
  <c r="I22" i="1"/>
  <c r="J25" i="1" l="1"/>
  <c r="L24" i="1"/>
  <c r="J24" i="1"/>
  <c r="K24" i="1" s="1"/>
  <c r="M24" i="1" s="1"/>
  <c r="J29" i="1"/>
  <c r="J28" i="1"/>
  <c r="K29" i="1" l="1"/>
  <c r="M29" i="1" s="1"/>
  <c r="L29" i="1"/>
  <c r="K28" i="1"/>
  <c r="M28" i="1" s="1"/>
  <c r="L28" i="1"/>
  <c r="I38" i="1"/>
  <c r="I37" i="1"/>
  <c r="L22" i="1" l="1"/>
  <c r="L26" i="1"/>
  <c r="J26" i="1"/>
  <c r="K26" i="1" s="1"/>
  <c r="M26" i="1" s="1"/>
  <c r="L23" i="1"/>
  <c r="J23" i="1"/>
  <c r="K23" i="1" s="1"/>
  <c r="M23" i="1" s="1"/>
  <c r="J22" i="1"/>
  <c r="J21" i="1"/>
  <c r="L21" i="1" l="1"/>
  <c r="K21" i="1"/>
  <c r="M21" i="1" s="1"/>
  <c r="K22" i="1"/>
  <c r="M22" i="1" s="1"/>
  <c r="L25" i="1" l="1"/>
  <c r="K25" i="1"/>
  <c r="M25" i="1" s="1"/>
  <c r="M20" i="1" s="1"/>
  <c r="D52" i="4"/>
  <c r="G33" i="4" l="1"/>
  <c r="G32" i="4"/>
  <c r="G31" i="4"/>
  <c r="G34" i="4" l="1"/>
  <c r="J33" i="1" l="1"/>
  <c r="K33" i="1" s="1"/>
  <c r="M33" i="1" s="1"/>
  <c r="L33" i="1" l="1"/>
  <c r="L48" i="1" l="1"/>
  <c r="J48" i="1"/>
  <c r="K48" i="1" s="1"/>
  <c r="M48" i="1" s="1"/>
  <c r="L47" i="1"/>
  <c r="J47" i="1"/>
  <c r="K47" i="1" s="1"/>
  <c r="M47" i="1" s="1"/>
  <c r="L46" i="1"/>
  <c r="J46" i="1"/>
  <c r="K46" i="1" s="1"/>
  <c r="M46" i="1" s="1"/>
  <c r="L45" i="1"/>
  <c r="J45" i="1"/>
  <c r="K45" i="1" s="1"/>
  <c r="M45" i="1" s="1"/>
  <c r="L44" i="1"/>
  <c r="J44" i="1"/>
  <c r="K44" i="1" s="1"/>
  <c r="M44" i="1" s="1"/>
  <c r="L42" i="1"/>
  <c r="J42" i="1"/>
  <c r="K42" i="1" s="1"/>
  <c r="M42" i="1" s="1"/>
  <c r="J39" i="1"/>
  <c r="J38" i="1"/>
  <c r="J37" i="1"/>
  <c r="J36" i="1"/>
  <c r="J35" i="1"/>
  <c r="J34" i="1"/>
  <c r="J18" i="1"/>
  <c r="L17" i="1"/>
  <c r="J17" i="1"/>
  <c r="K17" i="1" s="1"/>
  <c r="M17" i="1" s="1"/>
  <c r="L14" i="1"/>
  <c r="J14" i="1"/>
  <c r="K14" i="1" s="1"/>
  <c r="M14" i="1" s="1"/>
  <c r="M13" i="1" s="1"/>
  <c r="E9" i="2" s="1"/>
  <c r="F9" i="2" l="1"/>
  <c r="G26" i="4"/>
  <c r="G25" i="4"/>
  <c r="G24" i="4"/>
  <c r="G23" i="4"/>
  <c r="G22" i="4"/>
  <c r="G21" i="4"/>
  <c r="G16" i="4"/>
  <c r="G15" i="4"/>
  <c r="G14" i="4"/>
  <c r="G13" i="4"/>
  <c r="G12" i="4"/>
  <c r="G11" i="4"/>
  <c r="G6" i="4"/>
  <c r="G5" i="4"/>
  <c r="G4" i="4"/>
  <c r="G7" i="4" l="1"/>
  <c r="G27" i="4"/>
  <c r="G17" i="4"/>
  <c r="L34" i="1"/>
  <c r="K34" i="1"/>
  <c r="M34" i="1" s="1"/>
  <c r="L36" i="1"/>
  <c r="K36" i="1"/>
  <c r="M36" i="1" s="1"/>
  <c r="L38" i="1"/>
  <c r="K38" i="1"/>
  <c r="M38" i="1" s="1"/>
  <c r="L18" i="1" l="1"/>
  <c r="K18" i="1"/>
  <c r="M18" i="1" s="1"/>
  <c r="L39" i="1"/>
  <c r="K39" i="1"/>
  <c r="M39" i="1" s="1"/>
  <c r="L35" i="1"/>
  <c r="K35" i="1"/>
  <c r="M35" i="1" s="1"/>
  <c r="L37" i="1"/>
  <c r="K37" i="1"/>
  <c r="M37" i="1" s="1"/>
  <c r="L71" i="1" l="1"/>
  <c r="M71" i="1"/>
  <c r="B11" i="2" l="1"/>
  <c r="B9" i="2"/>
  <c r="N71" i="1" l="1"/>
  <c r="B12" i="2" l="1"/>
  <c r="B10" i="2"/>
  <c r="M32" i="1" l="1"/>
  <c r="E12" i="2" s="1"/>
  <c r="E11" i="2" l="1"/>
  <c r="F11" i="2" s="1"/>
  <c r="H11" i="2" l="1"/>
  <c r="L11" i="2" s="1"/>
  <c r="M16" i="1"/>
  <c r="E10" i="2" s="1"/>
  <c r="M41" i="1"/>
  <c r="E13" i="2" s="1"/>
  <c r="K50" i="1"/>
  <c r="E14" i="2" l="1"/>
  <c r="M50" i="1"/>
  <c r="O50" i="1" s="1"/>
  <c r="O51" i="1" s="1"/>
  <c r="K13" i="2" l="1"/>
  <c r="K11" i="2"/>
  <c r="I10" i="2"/>
  <c r="I12" i="2"/>
  <c r="K12" i="2"/>
  <c r="I9" i="2"/>
  <c r="G12" i="2"/>
  <c r="M12" i="2" s="1"/>
  <c r="K9" i="2"/>
  <c r="K10" i="2"/>
  <c r="G9" i="2"/>
  <c r="M9" i="2" s="1"/>
  <c r="G13" i="2"/>
  <c r="I13" i="2"/>
  <c r="G10" i="2"/>
  <c r="G11" i="2"/>
  <c r="I11" i="2"/>
  <c r="J15" i="2"/>
  <c r="K15" i="2" s="1"/>
  <c r="M11" i="2" l="1"/>
  <c r="M13" i="2"/>
  <c r="H15" i="2"/>
  <c r="I15" i="2" s="1"/>
  <c r="L10" i="2"/>
  <c r="M10" i="2"/>
  <c r="F15" i="2"/>
  <c r="F16" i="2" l="1"/>
  <c r="G15" i="2"/>
  <c r="M15" i="2" s="1"/>
  <c r="O71" i="1"/>
  <c r="H16" i="2"/>
  <c r="J16" i="2" l="1"/>
  <c r="L15" i="2" l="1"/>
  <c r="G16" i="2" l="1"/>
  <c r="I16" i="2" s="1"/>
  <c r="K16" i="2" s="1"/>
</calcChain>
</file>

<file path=xl/sharedStrings.xml><?xml version="1.0" encoding="utf-8"?>
<sst xmlns="http://schemas.openxmlformats.org/spreadsheetml/2006/main" count="485" uniqueCount="177">
  <si>
    <t>ITEM</t>
  </si>
  <si>
    <t>DESCRIÇÃO DO SERVIÇO</t>
  </si>
  <si>
    <t>TOTAL</t>
  </si>
  <si>
    <t>1.1</t>
  </si>
  <si>
    <t>4.0</t>
  </si>
  <si>
    <t>3.0</t>
  </si>
  <si>
    <t>1.0</t>
  </si>
  <si>
    <t>2.0</t>
  </si>
  <si>
    <t>6.0</t>
  </si>
  <si>
    <t>____________________________</t>
  </si>
  <si>
    <t>DAIR KACZMAREK</t>
  </si>
  <si>
    <t>Engenheiro Civil</t>
  </si>
  <si>
    <t>Monte Castelo, 27 de maio de 2016</t>
  </si>
  <si>
    <t>CREA/SC 122404-8</t>
  </si>
  <si>
    <t>3.1</t>
  </si>
  <si>
    <t>Assinatura:</t>
  </si>
  <si>
    <t>_________________________________</t>
  </si>
  <si>
    <t>DRENAGEM PLUVIAL</t>
  </si>
  <si>
    <t>SINALIZAÇÃO DE TRÂNSITO</t>
  </si>
  <si>
    <t>5.0</t>
  </si>
  <si>
    <t>Fornecimento e implantação de placa de advertência em aço, lado de 0,60 m - película retrorrefletiva tipo I e SI</t>
  </si>
  <si>
    <t>5213464 - DNIT</t>
  </si>
  <si>
    <t>Fornecimento e implantação de placa de regulamentação em aço D = 0,60 m - película retrorrefletiva tipo I e SI</t>
  </si>
  <si>
    <t>5213440 - DNIT</t>
  </si>
  <si>
    <t>Escavação incluindo carga, descarga e transporte, em solo de 1ª categoria com escavadeira hidráulica, com caminhões basculantes de 14 m³</t>
  </si>
  <si>
    <t>2.1</t>
  </si>
  <si>
    <t>1.2</t>
  </si>
  <si>
    <t>1.3</t>
  </si>
  <si>
    <t>CRONOGRAMA FÍSICO - FINANCEIRO</t>
  </si>
  <si>
    <t>MUNICÍPIO: PAPANDUVA</t>
  </si>
  <si>
    <t>DISCRIMINAÇÃO</t>
  </si>
  <si>
    <t>PERÍODO</t>
  </si>
  <si>
    <t>Mês 01</t>
  </si>
  <si>
    <t>Mês 02</t>
  </si>
  <si>
    <t>Mês 03</t>
  </si>
  <si>
    <t>R$</t>
  </si>
  <si>
    <t>%</t>
  </si>
  <si>
    <t>TOTAL NO MÊS (SIMPLES)</t>
  </si>
  <si>
    <t>TOTAL NO MÊS (ACUMULADO)</t>
  </si>
  <si>
    <t>NOME E CREA DO RESPONSÁVEL TÉCNICO: Dair Kaczmarek - CREA/SC: 122404-8      </t>
  </si>
  <si>
    <t>PREFEITURA MUNICIPAL DE PAPANDUVA</t>
  </si>
  <si>
    <t>m²</t>
  </si>
  <si>
    <t>m</t>
  </si>
  <si>
    <t>m³</t>
  </si>
  <si>
    <t>UNID.</t>
  </si>
  <si>
    <t>un</t>
  </si>
  <si>
    <t>UNITÁRIO</t>
  </si>
  <si>
    <t>COM BDI</t>
  </si>
  <si>
    <t>m³xkm</t>
  </si>
  <si>
    <t>QUANT.</t>
  </si>
  <si>
    <t>VALOR</t>
  </si>
  <si>
    <t>Fornecimento e implantação de suporte metálico galvanizado para placas de sinalização</t>
  </si>
  <si>
    <t>COMP-01</t>
  </si>
  <si>
    <t>1.4</t>
  </si>
  <si>
    <t>COMP-02</t>
  </si>
  <si>
    <t>COMPOSIÇÕES</t>
  </si>
  <si>
    <t>Item</t>
  </si>
  <si>
    <t>Código</t>
  </si>
  <si>
    <t>PREÇO</t>
  </si>
  <si>
    <t xml:space="preserve">UNITÁRIO </t>
  </si>
  <si>
    <t>Total</t>
  </si>
  <si>
    <t>SERVENTE COM ENCARGOS COMPLEMENTARES</t>
  </si>
  <si>
    <t>H</t>
  </si>
  <si>
    <t>Pintura de eixo viário sobre asfalto com tinta retrorrefletiva a base  de resina acrílica com microesferas de vidro, aplicação mecânica com demarcadora autopropelida</t>
  </si>
  <si>
    <t>pova 02</t>
  </si>
  <si>
    <t>Placa para identificação nome de rua, dimensões 45x20cm</t>
  </si>
  <si>
    <t>5213855 - DNIT</t>
  </si>
  <si>
    <t>COMP-03</t>
  </si>
  <si>
    <t>SERVIÇOS PRELIMINARES</t>
  </si>
  <si>
    <t>KG</t>
  </si>
  <si>
    <t>1.5</t>
  </si>
  <si>
    <t>1.6</t>
  </si>
  <si>
    <t>2.2</t>
  </si>
  <si>
    <t>PLACA DE AÇO ESMALTADA PARA IDENTIFICAÇÃO DE RUA, *45 CM X 20* CM</t>
  </si>
  <si>
    <t>UNITÁRIO SEM BDI</t>
  </si>
  <si>
    <t>TERRAPLANAGEM</t>
  </si>
  <si>
    <t>Assentamento (meio-fio), em trecho reto, confeccionado em concreto pré-fabricado, dimensões 100x15x13x30 cm (comprimento x base inferior x base superior x altura), para vias urbanas</t>
  </si>
  <si>
    <t>ESPARGIDOR DE ASFALTO PRESSURIZADO, TANQUE 6 M3 COM ISOLAÇÃO TÉRMICA, AQUE CHICIDO COM 2 MAÇARICOS, COM BARRA ESPARGIDORA
3,60M, MONTADO SOBRE CAMINHÃO TOCO, PBT 14.300 KG, POTÊNCIA 185 CV - CHI DIURNO</t>
  </si>
  <si>
    <t>TRATOR DE PNEUS, POTÊNCIA 85 CV, TRAÇÃO 4X4, PESO COM LASTRO DE 4.675 KG CHI DIURNO</t>
  </si>
  <si>
    <t>TRATOR DE PNEUS, POTÊNCIA 85 CV, TRAÇÃO 4X4, PESO COM LASTRO DE 4.675 KG CHP DIURNO. AF_06/2014</t>
  </si>
  <si>
    <t>ESPARGIDOR DE ASFALTO PRESSURIZADO, TANQUE 6 M3 COM ISOLAÇÃO TÉRMICA, AQUECIDO COM 2 MAÇARICOS, COM BARRA ESPARGIDORA 3,60 M, MONTADO SOBRE CAMINHÃO TOCO, PBT 14.300 KG, POTÊNCIA 185 CV - CHP DIURNO.</t>
  </si>
  <si>
    <t>PAVIMENTAÇÃO ASFÁLTICA</t>
  </si>
  <si>
    <t>Execução de imprimação com asfalto diluído CM-30</t>
  </si>
  <si>
    <t>Execução de pintura de ligação com emulsão asfáltica RR-2C</t>
  </si>
  <si>
    <t>Transporte com caminhão basculante de 14 m³, de Massa Asfaltica em via urbana pavimentada, DMT até 30 km</t>
  </si>
  <si>
    <t>3.2</t>
  </si>
  <si>
    <t>3.3</t>
  </si>
  <si>
    <t>Transporte de base e sub-base com caminhão basculante de 18 m³, em via urbana pavimentada, DNT até 30 km</t>
  </si>
  <si>
    <t>QUANTID. TOTAL</t>
  </si>
  <si>
    <t>TOTAL (R$)</t>
  </si>
  <si>
    <t>4.2</t>
  </si>
  <si>
    <t>4.3</t>
  </si>
  <si>
    <t>4.4</t>
  </si>
  <si>
    <t>4.5</t>
  </si>
  <si>
    <t>4.6</t>
  </si>
  <si>
    <t>4.7</t>
  </si>
  <si>
    <t>5.1</t>
  </si>
  <si>
    <t>5.2</t>
  </si>
  <si>
    <t>Execução de Imprimação</t>
  </si>
  <si>
    <t>CHP</t>
  </si>
  <si>
    <t>ESPARGIDOR DE ASFALTO PRESSURIZADO, TANQUE 6 M3 COM ISOLAÇÃO TÉRMICA, AQUE CHICIDO COM 2 MAÇARICOS, COM BARRA ESPARGIDORA 3,60M, MONTADO SOBRE CAMINHÃO TOCO, PBT 14.300 KG, POTÊNCIA 185 CV - CHI DIURNO</t>
  </si>
  <si>
    <t>CHI</t>
  </si>
  <si>
    <t>Execução de Pintura de Ligação</t>
  </si>
  <si>
    <t>L</t>
  </si>
  <si>
    <t>PLANILHA ORÇAMENTÁRIA</t>
  </si>
  <si>
    <t>Placa de obra em chapa de aço galvanizado (3,0x1,0m)</t>
  </si>
  <si>
    <t>COMP-04</t>
  </si>
  <si>
    <t>ANP</t>
  </si>
  <si>
    <t>EMULSÕES ASFÁLTICAS RR-2C PARA USO EM PAVIMENTACAO ASFALTICA (COLETADO CAIXA NA ANP ACRESCIDO DE ICMS)</t>
  </si>
  <si>
    <t>ASFALTOS DILUÍDOS CM-30  PARA USO EM PAVIMENTACAO ASFALTICA (COLETADO CAIXA NA ANP ACRESCIDO DE ICMS)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</si>
  <si>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</si>
  <si>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</si>
  <si>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Largura da Pista: 10,0 m</t>
  </si>
  <si>
    <t>L = 10,0 m</t>
  </si>
  <si>
    <t>Regularização e compactação de subleito (pista de rolamento)</t>
  </si>
  <si>
    <t>Escavação mecanizada de vala com profundidade até 1,5 m com retroescavadeira (capacidade da caçamba da retro: 0,26 m3 / potência: 88 hp), largura menor que 0,8 m, em solo de 1ª categoria, locais com baixo nível de interferência</t>
  </si>
  <si>
    <t>Tubo de concreto para redes coletoras de águas pluviais, diâmetro de 400 mm com junta rígida instalado em local com baixo nível de interferências</t>
  </si>
  <si>
    <t>3.4</t>
  </si>
  <si>
    <t>3.5</t>
  </si>
  <si>
    <t>m³xKm</t>
  </si>
  <si>
    <t>Preparo de fundo de vala com largura menor que 1,5 m, com camada de brita (espessura de 5,0 cm), lançamento mecanizado. AF_08/2020</t>
  </si>
  <si>
    <t>Caixa para boca de lobo simples retangular com blocos de concreto, preenchidos com concreto (sem revestimento interno)</t>
  </si>
  <si>
    <t>Remoção mecanica de meio fio com reaproveitamento</t>
  </si>
  <si>
    <t>4.1</t>
  </si>
  <si>
    <t>Código SINAPI Sem Desoneração (BDI 21,0%)</t>
  </si>
  <si>
    <t>Execução e compactação de base e ou sub base com brita graduada simples (esp=10 cm)</t>
  </si>
  <si>
    <t>Rua Basílio Heuco</t>
  </si>
  <si>
    <t>Assentamento (meio-fio), em trecho curvo, confeccionado em concreto pré-fabricado, dimensões 100x15x13x30 cm (comprimento x base inferior x base superior x altura), para vias urbanas</t>
  </si>
  <si>
    <t>Pintura de faixa de pedestre ou zebrada tinta retrorrefletiva a base de resina acrílica com microesferas de vidro, e = 30 cm, aplicação manual</t>
  </si>
  <si>
    <t>PARAFUSO FRANCES ZINCADO, DIAMETRO 1/2'', COMPRIMENTO 4'', COM PORCA E ARRUELA</t>
  </si>
  <si>
    <t>Local:  Rua Basílio Heuco, Bairro Centro - Papanduva/SC</t>
  </si>
  <si>
    <t>Reaterro mecanizado de vala com retroescavadeira (capacidade da caçamba da retro: 0,26
m³ / potência: 88 HP), largura até 0,8 m, profundidade até 1,5 m, com solo (sem
substituição) de 1ª categoria em locais com baixo nível de interferência</t>
  </si>
  <si>
    <t>3.6</t>
  </si>
  <si>
    <t>3.7</t>
  </si>
  <si>
    <t>3.8</t>
  </si>
  <si>
    <t>3.9</t>
  </si>
  <si>
    <t>Execução e compactação de base e ou sub base com macadame seco (esp= 25cm)</t>
  </si>
  <si>
    <t>VER BRITAPAR</t>
  </si>
  <si>
    <t>5.3</t>
  </si>
  <si>
    <t>Fornecimento e implantação de placa de regulamentação em aço, R1 lado 0,25 m - película retrorrefletiva tipo I e SI</t>
  </si>
  <si>
    <t>5213444 - DNIT</t>
  </si>
  <si>
    <r>
      <t xml:space="preserve">Observação: </t>
    </r>
    <r>
      <rPr>
        <sz val="8"/>
        <color theme="1"/>
        <rFont val="Arial"/>
        <family val="2"/>
      </rPr>
      <t>Tabela de Referência SINAPI / Julho 2025 - Não Desonerada - DNIT / Abril 2025</t>
    </r>
  </si>
  <si>
    <t>5.4</t>
  </si>
  <si>
    <t>5.5</t>
  </si>
  <si>
    <t>5.6</t>
  </si>
  <si>
    <t>5.7</t>
  </si>
  <si>
    <t>Extensão Total: 307,10 m</t>
  </si>
  <si>
    <t>Área (Pista de Rolamento): 3.353,99 m²</t>
  </si>
  <si>
    <t>Extensão: 307,10 m</t>
  </si>
  <si>
    <t>Obra: Pavimentação Asfáltica e Drenagem Pluvial da Rua Basílio Heuco</t>
  </si>
  <si>
    <t>3.10</t>
  </si>
  <si>
    <t>Demolição de concreto armado, de forma mecanizada com martelete, sem reaproveitamento. AF_09/2023 (Furo para encaixe do tubo de 60cm na tubulação de 1,50m)</t>
  </si>
  <si>
    <r>
      <rPr>
        <sz val="11"/>
        <rFont val="Calibri"/>
        <family val="1"/>
      </rPr>
      <t>Item</t>
    </r>
  </si>
  <si>
    <r>
      <rPr>
        <sz val="11"/>
        <rFont val="Calibri"/>
        <family val="1"/>
      </rPr>
      <t>Descrição</t>
    </r>
  </si>
  <si>
    <r>
      <rPr>
        <sz val="11"/>
        <rFont val="Calibri"/>
        <family val="1"/>
      </rPr>
      <t>Quantidade</t>
    </r>
  </si>
  <si>
    <r>
      <rPr>
        <sz val="11"/>
        <rFont val="Calibri"/>
        <family val="1"/>
      </rPr>
      <t>Total</t>
    </r>
  </si>
  <si>
    <r>
      <rPr>
        <sz val="8.5"/>
        <rFont val="Arial MT"/>
        <family val="2"/>
      </rPr>
      <t>-</t>
    </r>
  </si>
  <si>
    <t>MEMORIAL DE CÁLCULO</t>
  </si>
  <si>
    <t>Assinatura</t>
  </si>
  <si>
    <t>Execução de pavimento com aplicação de concreto asfáltico (CBUQ), camada de rolamento, com espessura de 4,0 cm exclusive transporte</t>
  </si>
  <si>
    <t>Reaterro mecanizado de vala com retroescavadeira (capacidade da caçamba da retro: 0,26 m³ / potência: 88 HP), largura até 0,8 m, profundidade até 1,5 m, com solo (sem substituição) de 1ª categoria em locais com baixo nível de interferência</t>
  </si>
  <si>
    <t>Papanduva, 24 de setembro de 2025</t>
  </si>
  <si>
    <t>DATA DO ORÇAMENTO:   24/09/2025</t>
  </si>
  <si>
    <t>Caixa de ligação e passagem - CLP 03</t>
  </si>
  <si>
    <t>2003646 - DNIT</t>
  </si>
  <si>
    <t>COMP-05</t>
  </si>
  <si>
    <t>ARGAMASSA TRAÇO 1:3 (EM VOLUME DE CIMENTO E AREIA MÉDIA ÚMIDA), PREPARO MANUAL. AF_08/2019</t>
  </si>
  <si>
    <t>M3</t>
  </si>
  <si>
    <t>ASSENTADOR DE TUBOS COM ENCARGOS COMPLEMENTARES</t>
  </si>
  <si>
    <t>M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</si>
  <si>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</si>
  <si>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</si>
  <si>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TUBO DE CONCRETO SIMPLES PARA AGUAS PLUVIAIS, CLASSE PS1, COM ENCAIXE MACHO E FEMEA, DIAMETRO NOMINAL DE 600 MM</t>
  </si>
  <si>
    <t>Tubo de concreto simples para redes coletoras de águas pluviais, diâmetro de 600 mm, junta rígida, instalado em local com baixo nível de interferências - fornecimento e assentamento</t>
  </si>
  <si>
    <t>Tubo de concreto simples para redes coletoras de águas pluviais, diâmetro de 600 mm, junta rígida, instalado em local com baixo nível de interferências - fornecimento e assentamento. AF_03/2024</t>
  </si>
  <si>
    <t>CREA/SC: 122404-8</t>
  </si>
  <si>
    <t>PROJETO E CARACTERÍSTICAS DA OBRA: Pavimentação Asfáltica e Drenagem Pluvial da Rua Basílio Heuco - Papanduva/SC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</si>
</sst>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[$-F800]dddd\,\ mmmm\ dd\,\ yyyy"/>
    <numFmt numFmtId="165" formatCode="#,##0.000;\-#,##0.000"/>
    <numFmt numFmtId="166" formatCode="_(* #,##0.00_);_(* \(#,##0.00\);_(* &quot;-&quot;??_);_(@_)"/>
    <numFmt numFmtId="167" formatCode="#,##0.00_ ;\-#,##0.00\ "/>
    <numFmt numFmtId="168" formatCode="0.000"/>
    <numFmt numFmtId="169" formatCode="0.000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8"/>
      <color indexed="9"/>
      <name val="Arial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81FFFF"/>
      <name val="Arial"/>
      <family val="2"/>
    </font>
    <font>
      <sz val="8"/>
      <name val="Calibri"/>
      <family val="2"/>
      <scheme val="minor"/>
    </font>
    <font>
      <sz val="11"/>
      <name val="Calibri"/>
    </font>
    <font>
      <sz val="11"/>
      <name val="Calibri"/>
      <family val="1"/>
    </font>
    <font>
      <sz val="8.5"/>
      <color rgb="FF000000"/>
      <name val="Arial MT"/>
      <family val="2"/>
    </font>
    <font>
      <sz val="8.5"/>
      <name val="Arial MT"/>
    </font>
    <font>
      <sz val="8.5"/>
      <name val="Arial MT"/>
      <family val="2"/>
    </font>
    <font>
      <b/>
      <sz val="11"/>
      <name val="Calibri"/>
      <family val="2"/>
    </font>
    <font>
      <sz val="8"/>
      <color indexed="8"/>
      <name val="Arial"/>
      <family val="2"/>
    </font>
    <font>
      <sz val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8CAAC"/>
      </patternFill>
    </fill>
    <fill>
      <patternFill patternType="solid">
        <fgColor rgb="FFD9E0F1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3" tint="-0.249977111117893"/>
      </left>
      <right/>
      <top/>
      <bottom/>
      <diagonal/>
    </border>
    <border>
      <left/>
      <right style="medium">
        <color theme="3" tint="-0.249977111117893"/>
      </right>
      <top/>
      <bottom/>
      <diagonal/>
    </border>
    <border>
      <left style="medium">
        <color theme="3" tint="-0.249977111117893"/>
      </left>
      <right/>
      <top style="medium">
        <color indexed="64"/>
      </top>
      <bottom/>
      <diagonal/>
    </border>
    <border>
      <left style="thin">
        <color indexed="64"/>
      </left>
      <right style="medium">
        <color theme="3" tint="-0.249977111117893"/>
      </right>
      <top style="medium">
        <color indexed="64"/>
      </top>
      <bottom/>
      <diagonal/>
    </border>
    <border>
      <left style="thin">
        <color indexed="64"/>
      </left>
      <right style="medium">
        <color theme="3" tint="-0.249977111117893"/>
      </right>
      <top/>
      <bottom/>
      <diagonal/>
    </border>
    <border>
      <left style="medium">
        <color theme="3" tint="-0.249977111117893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theme="3" tint="-0.249977111117893"/>
      </right>
      <top/>
      <bottom style="medium">
        <color indexed="64"/>
      </bottom>
      <diagonal/>
    </border>
    <border>
      <left style="medium">
        <color theme="3" tint="-0.24997711111789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3" tint="-0.249977111117893"/>
      </right>
      <top/>
      <bottom style="thin">
        <color indexed="64"/>
      </bottom>
      <diagonal/>
    </border>
    <border>
      <left style="medium">
        <color theme="3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3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3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3" tint="-0.249977111117893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8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vertical="center"/>
    </xf>
    <xf numFmtId="2" fontId="0" fillId="0" borderId="0" xfId="0" applyNumberFormat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/>
    </xf>
    <xf numFmtId="39" fontId="3" fillId="0" borderId="1" xfId="1" applyNumberFormat="1" applyFont="1" applyBorder="1"/>
    <xf numFmtId="0" fontId="9" fillId="0" borderId="1" xfId="1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3" fillId="0" borderId="9" xfId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5" fillId="0" borderId="0" xfId="0" applyFont="1" applyAlignment="1">
      <alignment horizontal="center"/>
    </xf>
    <xf numFmtId="0" fontId="20" fillId="0" borderId="0" xfId="0" applyFont="1"/>
    <xf numFmtId="165" fontId="20" fillId="0" borderId="0" xfId="0" applyNumberFormat="1" applyFont="1"/>
    <xf numFmtId="39" fontId="20" fillId="0" borderId="0" xfId="0" applyNumberFormat="1" applyFont="1"/>
    <xf numFmtId="0" fontId="2" fillId="0" borderId="0" xfId="0" applyFont="1" applyAlignment="1">
      <alignment vertical="center"/>
    </xf>
    <xf numFmtId="164" fontId="4" fillId="0" borderId="0" xfId="1" applyNumberFormat="1" applyFont="1" applyAlignment="1">
      <alignment horizontal="left" vertical="center"/>
    </xf>
    <xf numFmtId="0" fontId="22" fillId="0" borderId="7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0" fontId="23" fillId="0" borderId="19" xfId="0" applyFont="1" applyBorder="1" applyAlignment="1">
      <alignment vertical="center" wrapText="1"/>
    </xf>
    <xf numFmtId="0" fontId="25" fillId="3" borderId="1" xfId="0" applyFont="1" applyFill="1" applyBorder="1" applyAlignment="1">
      <alignment horizontal="center" vertical="top" wrapText="1"/>
    </xf>
    <xf numFmtId="0" fontId="25" fillId="3" borderId="10" xfId="0" applyFont="1" applyFill="1" applyBorder="1" applyAlignment="1">
      <alignment horizontal="center" vertical="top" wrapText="1"/>
    </xf>
    <xf numFmtId="0" fontId="26" fillId="0" borderId="0" xfId="0" applyFont="1"/>
    <xf numFmtId="0" fontId="21" fillId="0" borderId="0" xfId="0" applyFont="1"/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0" fontId="4" fillId="0" borderId="36" xfId="1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3" fillId="0" borderId="49" xfId="0" applyFont="1" applyBorder="1" applyAlignment="1">
      <alignment horizontal="left" vertical="center" wrapText="1"/>
    </xf>
    <xf numFmtId="0" fontId="31" fillId="0" borderId="0" xfId="0" applyFont="1"/>
    <xf numFmtId="0" fontId="3" fillId="2" borderId="1" xfId="1" applyFont="1" applyFill="1" applyBorder="1" applyAlignment="1" applyProtection="1">
      <alignment horizontal="center" vertical="center"/>
      <protection locked="0"/>
    </xf>
    <xf numFmtId="2" fontId="3" fillId="0" borderId="1" xfId="1" applyNumberFormat="1" applyFont="1" applyBorder="1" applyAlignment="1">
      <alignment horizontal="center"/>
    </xf>
    <xf numFmtId="39" fontId="3" fillId="0" borderId="10" xfId="1" applyNumberFormat="1" applyFont="1" applyBorder="1"/>
    <xf numFmtId="0" fontId="19" fillId="0" borderId="52" xfId="0" applyFont="1" applyBorder="1"/>
    <xf numFmtId="0" fontId="3" fillId="2" borderId="35" xfId="1" applyFont="1" applyFill="1" applyBorder="1" applyAlignment="1" applyProtection="1">
      <alignment horizontal="center"/>
      <protection locked="0"/>
    </xf>
    <xf numFmtId="0" fontId="7" fillId="0" borderId="35" xfId="0" applyFont="1" applyBorder="1"/>
    <xf numFmtId="0" fontId="9" fillId="0" borderId="35" xfId="0" applyFont="1" applyBorder="1"/>
    <xf numFmtId="167" fontId="19" fillId="0" borderId="53" xfId="0" applyNumberFormat="1" applyFont="1" applyBorder="1"/>
    <xf numFmtId="0" fontId="19" fillId="0" borderId="4" xfId="0" applyFont="1" applyBorder="1"/>
    <xf numFmtId="0" fontId="0" fillId="0" borderId="5" xfId="0" applyBorder="1"/>
    <xf numFmtId="0" fontId="0" fillId="0" borderId="6" xfId="0" applyBorder="1"/>
    <xf numFmtId="0" fontId="18" fillId="0" borderId="8" xfId="0" applyFont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15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0" fillId="0" borderId="13" xfId="0" applyBorder="1"/>
    <xf numFmtId="165" fontId="21" fillId="0" borderId="0" xfId="0" applyNumberFormat="1" applyFont="1"/>
    <xf numFmtId="167" fontId="20" fillId="0" borderId="0" xfId="0" applyNumberFormat="1" applyFont="1"/>
    <xf numFmtId="0" fontId="4" fillId="0" borderId="18" xfId="1" applyFont="1" applyBorder="1" applyAlignment="1">
      <alignment horizontal="left" vertical="center" wrapText="1"/>
    </xf>
    <xf numFmtId="0" fontId="4" fillId="0" borderId="40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38" xfId="1" applyFont="1" applyBorder="1" applyAlignment="1">
      <alignment horizontal="center" vertical="center"/>
    </xf>
    <xf numFmtId="43" fontId="3" fillId="0" borderId="1" xfId="3" applyFont="1" applyFill="1" applyBorder="1" applyAlignment="1" applyProtection="1">
      <alignment horizontal="center"/>
    </xf>
    <xf numFmtId="2" fontId="3" fillId="0" borderId="1" xfId="0" applyNumberFormat="1" applyFont="1" applyBorder="1" applyAlignment="1">
      <alignment horizontal="right" wrapText="1"/>
    </xf>
    <xf numFmtId="2" fontId="3" fillId="0" borderId="1" xfId="1" applyNumberFormat="1" applyFont="1" applyBorder="1" applyAlignment="1">
      <alignment horizontal="right" wrapText="1"/>
    </xf>
    <xf numFmtId="43" fontId="9" fillId="0" borderId="1" xfId="3" applyFont="1" applyFill="1" applyBorder="1" applyAlignment="1" applyProtection="1">
      <alignment horizontal="center"/>
    </xf>
    <xf numFmtId="2" fontId="32" fillId="0" borderId="55" xfId="0" applyNumberFormat="1" applyFont="1" applyBorder="1" applyAlignment="1">
      <alignment shrinkToFit="1"/>
    </xf>
    <xf numFmtId="169" fontId="32" fillId="0" borderId="55" xfId="0" applyNumberFormat="1" applyFont="1" applyBorder="1" applyAlignment="1">
      <alignment horizontal="center" shrinkToFit="1"/>
    </xf>
    <xf numFmtId="0" fontId="3" fillId="0" borderId="55" xfId="0" applyFont="1" applyBorder="1" applyAlignment="1">
      <alignment horizontal="center" wrapText="1"/>
    </xf>
    <xf numFmtId="0" fontId="3" fillId="0" borderId="55" xfId="0" applyFont="1" applyBorder="1" applyAlignment="1">
      <alignment horizontal="left" vertical="center" wrapText="1"/>
    </xf>
    <xf numFmtId="168" fontId="32" fillId="0" borderId="55" xfId="0" applyNumberFormat="1" applyFont="1" applyBorder="1" applyAlignment="1">
      <alignment horizontal="center" shrinkToFit="1"/>
    </xf>
    <xf numFmtId="0" fontId="4" fillId="0" borderId="18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right"/>
    </xf>
    <xf numFmtId="0" fontId="4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43" xfId="1" applyFont="1" applyBorder="1" applyAlignment="1">
      <alignment horizontal="center" vertical="center"/>
    </xf>
    <xf numFmtId="0" fontId="3" fillId="0" borderId="65" xfId="1" applyFont="1" applyBorder="1" applyAlignment="1">
      <alignment horizontal="left" vertical="center"/>
    </xf>
    <xf numFmtId="0" fontId="3" fillId="2" borderId="66" xfId="1" applyFont="1" applyFill="1" applyBorder="1" applyProtection="1">
      <protection locked="0"/>
    </xf>
    <xf numFmtId="0" fontId="4" fillId="0" borderId="56" xfId="1" applyFont="1" applyBorder="1" applyAlignment="1">
      <alignment horizontal="center" vertical="center" wrapText="1"/>
    </xf>
    <xf numFmtId="0" fontId="29" fillId="0" borderId="60" xfId="1" applyFont="1" applyBorder="1" applyAlignment="1">
      <alignment horizontal="center" vertical="center" wrapText="1"/>
    </xf>
    <xf numFmtId="0" fontId="3" fillId="0" borderId="65" xfId="0" applyFont="1" applyBorder="1"/>
    <xf numFmtId="0" fontId="3" fillId="2" borderId="66" xfId="0" applyFont="1" applyFill="1" applyBorder="1" applyProtection="1">
      <protection locked="0"/>
    </xf>
    <xf numFmtId="0" fontId="7" fillId="0" borderId="65" xfId="0" applyFont="1" applyBorder="1"/>
    <xf numFmtId="0" fontId="3" fillId="2" borderId="66" xfId="1" applyFont="1" applyFill="1" applyBorder="1" applyAlignment="1" applyProtection="1">
      <alignment vertical="center"/>
      <protection locked="0"/>
    </xf>
    <xf numFmtId="0" fontId="19" fillId="0" borderId="56" xfId="0" applyFont="1" applyBorder="1"/>
    <xf numFmtId="0" fontId="0" fillId="0" borderId="57" xfId="0" applyBorder="1"/>
    <xf numFmtId="0" fontId="4" fillId="5" borderId="0" xfId="1" applyFont="1" applyFill="1" applyAlignment="1">
      <alignment horizontal="center" vertical="center"/>
    </xf>
    <xf numFmtId="0" fontId="3" fillId="2" borderId="10" xfId="1" applyFont="1" applyFill="1" applyBorder="1" applyProtection="1">
      <protection locked="0"/>
    </xf>
    <xf numFmtId="0" fontId="4" fillId="6" borderId="4" xfId="1" applyFont="1" applyFill="1" applyBorder="1" applyAlignment="1">
      <alignment vertical="center"/>
    </xf>
    <xf numFmtId="0" fontId="4" fillId="6" borderId="5" xfId="1" applyFont="1" applyFill="1" applyBorder="1" applyAlignment="1">
      <alignment vertical="center"/>
    </xf>
    <xf numFmtId="0" fontId="4" fillId="6" borderId="5" xfId="1" applyFont="1" applyFill="1" applyBorder="1" applyAlignment="1">
      <alignment horizontal="center" vertical="center"/>
    </xf>
    <xf numFmtId="0" fontId="4" fillId="6" borderId="6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4" fillId="6" borderId="0" xfId="1" applyFont="1" applyFill="1" applyAlignment="1">
      <alignment vertical="center"/>
    </xf>
    <xf numFmtId="0" fontId="4" fillId="6" borderId="0" xfId="1" applyFont="1" applyFill="1" applyAlignment="1">
      <alignment horizontal="center" vertical="center"/>
    </xf>
    <xf numFmtId="164" fontId="4" fillId="6" borderId="0" xfId="1" applyNumberFormat="1" applyFont="1" applyFill="1" applyAlignment="1">
      <alignment horizontal="left" vertical="center"/>
    </xf>
    <xf numFmtId="0" fontId="4" fillId="6" borderId="8" xfId="1" applyFont="1" applyFill="1" applyBorder="1" applyAlignment="1">
      <alignment horizontal="center" vertical="center" wrapText="1"/>
    </xf>
    <xf numFmtId="0" fontId="28" fillId="6" borderId="0" xfId="1" applyFont="1" applyFill="1" applyAlignment="1">
      <alignment vertical="center"/>
    </xf>
    <xf numFmtId="164" fontId="4" fillId="6" borderId="8" xfId="1" applyNumberFormat="1" applyFont="1" applyFill="1" applyBorder="1" applyAlignment="1">
      <alignment horizontal="left" vertical="center"/>
    </xf>
    <xf numFmtId="0" fontId="4" fillId="6" borderId="12" xfId="1" applyFont="1" applyFill="1" applyBorder="1" applyAlignment="1">
      <alignment vertical="center"/>
    </xf>
    <xf numFmtId="0" fontId="4" fillId="6" borderId="12" xfId="1" applyFont="1" applyFill="1" applyBorder="1" applyAlignment="1">
      <alignment horizontal="center" vertical="center"/>
    </xf>
    <xf numFmtId="164" fontId="4" fillId="6" borderId="12" xfId="1" applyNumberFormat="1" applyFont="1" applyFill="1" applyBorder="1" applyAlignment="1">
      <alignment horizontal="left" vertical="center"/>
    </xf>
    <xf numFmtId="164" fontId="4" fillId="6" borderId="13" xfId="1" applyNumberFormat="1" applyFont="1" applyFill="1" applyBorder="1" applyAlignment="1">
      <alignment horizontal="left" vertical="center"/>
    </xf>
    <xf numFmtId="0" fontId="4" fillId="6" borderId="63" xfId="1" applyFont="1" applyFill="1" applyBorder="1" applyAlignment="1">
      <alignment horizontal="left" vertical="center"/>
    </xf>
    <xf numFmtId="0" fontId="4" fillId="6" borderId="3" xfId="1" applyFont="1" applyFill="1" applyBorder="1" applyAlignment="1">
      <alignment horizontal="left" vertical="center"/>
    </xf>
    <xf numFmtId="0" fontId="4" fillId="6" borderId="1" xfId="1" applyFont="1" applyFill="1" applyBorder="1" applyAlignment="1">
      <alignment horizontal="justify" vertical="center" wrapText="1"/>
    </xf>
    <xf numFmtId="0" fontId="4" fillId="6" borderId="1" xfId="1" applyFont="1" applyFill="1" applyBorder="1" applyAlignment="1">
      <alignment horizontal="center"/>
    </xf>
    <xf numFmtId="0" fontId="4" fillId="6" borderId="3" xfId="1" applyFont="1" applyFill="1" applyBorder="1" applyAlignment="1">
      <alignment horizontal="center"/>
    </xf>
    <xf numFmtId="0" fontId="4" fillId="6" borderId="3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justify" vertical="center" wrapText="1"/>
    </xf>
    <xf numFmtId="39" fontId="4" fillId="6" borderId="3" xfId="1" applyNumberFormat="1" applyFont="1" applyFill="1" applyBorder="1"/>
    <xf numFmtId="0" fontId="3" fillId="6" borderId="64" xfId="1" applyFont="1" applyFill="1" applyBorder="1" applyProtection="1">
      <protection locked="0"/>
    </xf>
    <xf numFmtId="0" fontId="4" fillId="6" borderId="65" xfId="1" applyFont="1" applyFill="1" applyBorder="1" applyAlignment="1">
      <alignment horizontal="left" vertical="center"/>
    </xf>
    <xf numFmtId="0" fontId="4" fillId="6" borderId="1" xfId="1" applyFont="1" applyFill="1" applyBorder="1" applyAlignment="1">
      <alignment horizontal="left" vertical="center"/>
    </xf>
    <xf numFmtId="0" fontId="4" fillId="6" borderId="1" xfId="1" applyFont="1" applyFill="1" applyBorder="1" applyAlignment="1">
      <alignment horizontal="center" wrapText="1"/>
    </xf>
    <xf numFmtId="0" fontId="4" fillId="6" borderId="1" xfId="1" applyFont="1" applyFill="1" applyBorder="1" applyAlignment="1">
      <alignment horizontal="center" vertical="center" wrapText="1"/>
    </xf>
    <xf numFmtId="39" fontId="4" fillId="6" borderId="1" xfId="1" applyNumberFormat="1" applyFont="1" applyFill="1" applyBorder="1"/>
    <xf numFmtId="0" fontId="3" fillId="6" borderId="66" xfId="1" applyFont="1" applyFill="1" applyBorder="1" applyProtection="1">
      <protection locked="0"/>
    </xf>
    <xf numFmtId="2" fontId="4" fillId="6" borderId="1" xfId="1" applyNumberFormat="1" applyFont="1" applyFill="1" applyBorder="1" applyAlignment="1">
      <alignment horizontal="right" vertical="center" wrapText="1"/>
    </xf>
    <xf numFmtId="2" fontId="28" fillId="6" borderId="1" xfId="1" applyNumberFormat="1" applyFont="1" applyFill="1" applyBorder="1" applyAlignment="1">
      <alignment horizontal="right" wrapText="1"/>
    </xf>
    <xf numFmtId="2" fontId="4" fillId="6" borderId="1" xfId="1" applyNumberFormat="1" applyFont="1" applyFill="1" applyBorder="1" applyAlignment="1">
      <alignment horizontal="right" wrapText="1"/>
    </xf>
    <xf numFmtId="0" fontId="4" fillId="6" borderId="67" xfId="1" applyFont="1" applyFill="1" applyBorder="1" applyAlignment="1">
      <alignment horizontal="left" vertical="center"/>
    </xf>
    <xf numFmtId="0" fontId="4" fillId="6" borderId="2" xfId="1" applyFont="1" applyFill="1" applyBorder="1" applyAlignment="1">
      <alignment horizontal="left" vertical="center"/>
    </xf>
    <xf numFmtId="0" fontId="4" fillId="6" borderId="2" xfId="1" applyFont="1" applyFill="1" applyBorder="1" applyAlignment="1">
      <alignment horizontal="justify" vertical="center" wrapText="1"/>
    </xf>
    <xf numFmtId="0" fontId="4" fillId="6" borderId="2" xfId="1" applyFont="1" applyFill="1" applyBorder="1" applyAlignment="1">
      <alignment horizontal="center" vertical="center" wrapText="1"/>
    </xf>
    <xf numFmtId="39" fontId="4" fillId="6" borderId="2" xfId="1" applyNumberFormat="1" applyFont="1" applyFill="1" applyBorder="1"/>
    <xf numFmtId="39" fontId="4" fillId="6" borderId="68" xfId="1" applyNumberFormat="1" applyFont="1" applyFill="1" applyBorder="1"/>
    <xf numFmtId="0" fontId="0" fillId="0" borderId="70" xfId="0" applyBorder="1"/>
    <xf numFmtId="0" fontId="0" fillId="0" borderId="70" xfId="0" applyBorder="1" applyAlignment="1">
      <alignment horizontal="center" vertical="center"/>
    </xf>
    <xf numFmtId="0" fontId="0" fillId="0" borderId="71" xfId="0" applyBorder="1"/>
    <xf numFmtId="0" fontId="19" fillId="6" borderId="4" xfId="0" applyFont="1" applyFill="1" applyBorder="1"/>
    <xf numFmtId="0" fontId="0" fillId="6" borderId="5" xfId="0" applyFill="1" applyBorder="1"/>
    <xf numFmtId="0" fontId="0" fillId="6" borderId="5" xfId="0" applyFill="1" applyBorder="1" applyAlignment="1">
      <alignment horizontal="center" vertical="center"/>
    </xf>
    <xf numFmtId="0" fontId="0" fillId="6" borderId="6" xfId="0" applyFill="1" applyBorder="1"/>
    <xf numFmtId="0" fontId="0" fillId="6" borderId="7" xfId="0" applyFill="1" applyBorder="1"/>
    <xf numFmtId="0" fontId="0" fillId="6" borderId="0" xfId="0" applyFill="1"/>
    <xf numFmtId="0" fontId="0" fillId="6" borderId="0" xfId="0" applyFill="1" applyAlignment="1">
      <alignment horizontal="center" vertical="center"/>
    </xf>
    <xf numFmtId="167" fontId="30" fillId="6" borderId="0" xfId="0" applyNumberFormat="1" applyFont="1" applyFill="1"/>
    <xf numFmtId="0" fontId="0" fillId="6" borderId="8" xfId="0" applyFill="1" applyBorder="1"/>
    <xf numFmtId="0" fontId="10" fillId="6" borderId="7" xfId="0" applyFont="1" applyFill="1" applyBorder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10" fillId="6" borderId="8" xfId="0" applyFont="1" applyFill="1" applyBorder="1" applyAlignment="1">
      <alignment vertical="center"/>
    </xf>
    <xf numFmtId="0" fontId="12" fillId="6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vertical="center"/>
    </xf>
    <xf numFmtId="0" fontId="15" fillId="6" borderId="8" xfId="0" applyFont="1" applyFill="1" applyBorder="1" applyAlignment="1">
      <alignment vertical="center"/>
    </xf>
    <xf numFmtId="0" fontId="13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0" fillId="6" borderId="11" xfId="0" applyFont="1" applyFill="1" applyBorder="1" applyAlignment="1">
      <alignment vertical="center"/>
    </xf>
    <xf numFmtId="0" fontId="10" fillId="6" borderId="12" xfId="0" applyFont="1" applyFill="1" applyBorder="1" applyAlignment="1">
      <alignment vertical="center"/>
    </xf>
    <xf numFmtId="0" fontId="10" fillId="6" borderId="12" xfId="0" applyFont="1" applyFill="1" applyBorder="1" applyAlignment="1">
      <alignment horizontal="right" vertical="center"/>
    </xf>
    <xf numFmtId="0" fontId="10" fillId="6" borderId="12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vertical="center"/>
    </xf>
    <xf numFmtId="0" fontId="15" fillId="6" borderId="13" xfId="0" applyFont="1" applyFill="1" applyBorder="1" applyAlignment="1">
      <alignment vertical="center"/>
    </xf>
    <xf numFmtId="0" fontId="19" fillId="0" borderId="69" xfId="0" applyFont="1" applyBorder="1" applyAlignment="1">
      <alignment vertical="center"/>
    </xf>
    <xf numFmtId="0" fontId="33" fillId="6" borderId="5" xfId="1" applyFont="1" applyFill="1" applyBorder="1" applyAlignment="1">
      <alignment vertical="center"/>
    </xf>
    <xf numFmtId="0" fontId="4" fillId="6" borderId="11" xfId="1" applyFont="1" applyFill="1" applyBorder="1" applyAlignment="1">
      <alignment vertical="center"/>
    </xf>
    <xf numFmtId="0" fontId="19" fillId="0" borderId="7" xfId="0" applyFont="1" applyBorder="1"/>
    <xf numFmtId="0" fontId="19" fillId="0" borderId="9" xfId="0" applyFont="1" applyBorder="1"/>
    <xf numFmtId="0" fontId="3" fillId="2" borderId="1" xfId="1" applyFont="1" applyFill="1" applyBorder="1" applyAlignment="1" applyProtection="1">
      <alignment horizontal="center"/>
      <protection locked="0"/>
    </xf>
    <xf numFmtId="0" fontId="7" fillId="0" borderId="1" xfId="0" applyFont="1" applyBorder="1"/>
    <xf numFmtId="0" fontId="9" fillId="0" borderId="1" xfId="0" applyFont="1" applyBorder="1"/>
    <xf numFmtId="167" fontId="19" fillId="0" borderId="10" xfId="0" applyNumberFormat="1" applyFont="1" applyBorder="1"/>
    <xf numFmtId="0" fontId="4" fillId="0" borderId="29" xfId="1" applyFont="1" applyBorder="1" applyAlignment="1">
      <alignment horizontal="center" vertical="center"/>
    </xf>
    <xf numFmtId="0" fontId="27" fillId="0" borderId="26" xfId="0" applyFont="1" applyBorder="1" applyAlignment="1">
      <alignment horizontal="left" vertical="top" wrapText="1"/>
    </xf>
    <xf numFmtId="39" fontId="8" fillId="0" borderId="0" xfId="0" applyNumberFormat="1" applyFont="1"/>
    <xf numFmtId="2" fontId="20" fillId="0" borderId="0" xfId="0" applyNumberFormat="1" applyFont="1"/>
    <xf numFmtId="167" fontId="2" fillId="0" borderId="0" xfId="0" applyNumberFormat="1" applyFont="1" applyAlignment="1">
      <alignment vertical="center"/>
    </xf>
    <xf numFmtId="0" fontId="8" fillId="0" borderId="0" xfId="0" applyFont="1"/>
    <xf numFmtId="0" fontId="3" fillId="0" borderId="1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/>
    </xf>
    <xf numFmtId="39" fontId="3" fillId="0" borderId="1" xfId="1" applyNumberFormat="1" applyFont="1" applyBorder="1"/>
    <xf numFmtId="0" fontId="9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justify" vertical="center" wrapText="1"/>
    </xf>
    <xf numFmtId="0" fontId="3" fillId="2" borderId="10" xfId="1" applyFont="1" applyFill="1" applyBorder="1" applyProtection="1">
      <protection locked="0"/>
    </xf>
    <xf numFmtId="0" fontId="0" fillId="0" borderId="0" xfId="0"/>
    <xf numFmtId="0" fontId="8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/>
    </xf>
    <xf numFmtId="39" fontId="3" fillId="0" borderId="1" xfId="1" applyNumberFormat="1" applyFont="1" applyBorder="1"/>
    <xf numFmtId="0" fontId="9" fillId="0" borderId="1" xfId="1" applyFont="1" applyBorder="1" applyAlignment="1">
      <alignment horizontal="left" vertical="center"/>
    </xf>
    <xf numFmtId="0" fontId="3" fillId="2" borderId="10" xfId="0" applyFont="1" applyFill="1" applyBorder="1" applyProtection="1">
      <protection locked="0"/>
    </xf>
    <xf numFmtId="1" fontId="2" fillId="0" borderId="0" xfId="0" applyNumberFormat="1" applyFont="1" applyAlignment="1">
      <alignment vertical="center"/>
    </xf>
    <xf numFmtId="0" fontId="20" fillId="0" borderId="0" xfId="0" applyFont="1"/>
    <xf numFmtId="0" fontId="3" fillId="2" borderId="1" xfId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vertical="center"/>
    </xf>
    <xf numFmtId="0" fontId="4" fillId="0" borderId="40" xfId="1" applyFont="1" applyBorder="1" applyAlignment="1">
      <alignment horizontal="center" vertical="center"/>
    </xf>
    <xf numFmtId="0" fontId="4" fillId="0" borderId="43" xfId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5" fillId="0" borderId="55" xfId="0" applyFont="1" applyBorder="1" applyAlignment="1">
      <alignment horizontal="center" vertical="center" wrapText="1"/>
    </xf>
    <xf numFmtId="2" fontId="37" fillId="0" borderId="55" xfId="0" applyNumberFormat="1" applyFont="1" applyBorder="1" applyAlignment="1">
      <alignment horizontal="center" vertical="center" shrinkToFit="1"/>
    </xf>
    <xf numFmtId="0" fontId="38" fillId="0" borderId="55" xfId="0" applyFont="1" applyBorder="1" applyAlignment="1">
      <alignment horizontal="center" vertical="center" wrapText="1"/>
    </xf>
    <xf numFmtId="0" fontId="35" fillId="0" borderId="80" xfId="0" applyFont="1" applyBorder="1" applyAlignment="1">
      <alignment horizontal="center" vertical="center" wrapText="1"/>
    </xf>
    <xf numFmtId="0" fontId="35" fillId="0" borderId="81" xfId="0" applyFont="1" applyBorder="1" applyAlignment="1">
      <alignment horizontal="left" vertical="center" wrapText="1"/>
    </xf>
    <xf numFmtId="0" fontId="36" fillId="0" borderId="80" xfId="0" applyFont="1" applyBorder="1" applyAlignment="1">
      <alignment horizontal="center" vertical="center" wrapText="1"/>
    </xf>
    <xf numFmtId="2" fontId="37" fillId="8" borderId="81" xfId="0" applyNumberFormat="1" applyFont="1" applyFill="1" applyBorder="1" applyAlignment="1">
      <alignment horizontal="center" vertical="center" shrinkToFi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6" fillId="0" borderId="82" xfId="0" applyFont="1" applyBorder="1" applyAlignment="1">
      <alignment horizontal="center" vertical="center" wrapText="1"/>
    </xf>
    <xf numFmtId="2" fontId="37" fillId="0" borderId="83" xfId="0" applyNumberFormat="1" applyFont="1" applyBorder="1" applyAlignment="1">
      <alignment horizontal="center" vertical="center" shrinkToFit="1"/>
    </xf>
    <xf numFmtId="0" fontId="0" fillId="0" borderId="4" xfId="0" applyBorder="1"/>
    <xf numFmtId="0" fontId="0" fillId="0" borderId="48" xfId="0" applyBorder="1"/>
    <xf numFmtId="0" fontId="0" fillId="0" borderId="45" xfId="0" applyBorder="1"/>
    <xf numFmtId="0" fontId="0" fillId="0" borderId="44" xfId="0" applyBorder="1"/>
    <xf numFmtId="0" fontId="0" fillId="0" borderId="42" xfId="0" applyBorder="1"/>
    <xf numFmtId="0" fontId="0" fillId="0" borderId="26" xfId="0" applyBorder="1"/>
    <xf numFmtId="0" fontId="0" fillId="0" borderId="28" xfId="0" applyBorder="1"/>
    <xf numFmtId="0" fontId="25" fillId="3" borderId="27" xfId="0" applyFont="1" applyFill="1" applyBorder="1" applyAlignment="1">
      <alignment horizontal="center" vertical="top" wrapText="1"/>
    </xf>
    <xf numFmtId="168" fontId="37" fillId="0" borderId="55" xfId="0" applyNumberFormat="1" applyFont="1" applyBorder="1" applyAlignment="1">
      <alignment horizontal="center" vertical="center" shrinkToFit="1"/>
    </xf>
    <xf numFmtId="0" fontId="29" fillId="0" borderId="59" xfId="1" applyFont="1" applyBorder="1" applyAlignment="1">
      <alignment horizontal="center" vertical="center" wrapText="1"/>
    </xf>
    <xf numFmtId="0" fontId="29" fillId="0" borderId="60" xfId="1" applyFont="1" applyBorder="1" applyAlignment="1">
      <alignment horizontal="center" vertical="center" wrapText="1"/>
    </xf>
    <xf numFmtId="0" fontId="29" fillId="0" borderId="6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6" borderId="69" xfId="1" applyFont="1" applyFill="1" applyBorder="1" applyAlignment="1">
      <alignment horizontal="center" vertical="center"/>
    </xf>
    <xf numFmtId="0" fontId="4" fillId="6" borderId="70" xfId="1" applyFont="1" applyFill="1" applyBorder="1" applyAlignment="1">
      <alignment horizontal="center" vertical="center"/>
    </xf>
    <xf numFmtId="0" fontId="4" fillId="6" borderId="71" xfId="1" applyFont="1" applyFill="1" applyBorder="1" applyAlignment="1">
      <alignment horizontal="center" vertical="center"/>
    </xf>
    <xf numFmtId="0" fontId="4" fillId="0" borderId="58" xfId="1" applyFont="1" applyBorder="1" applyAlignment="1">
      <alignment horizontal="center" vertical="center" wrapText="1"/>
    </xf>
    <xf numFmtId="0" fontId="4" fillId="0" borderId="56" xfId="1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/>
    </xf>
    <xf numFmtId="0" fontId="4" fillId="0" borderId="27" xfId="1" applyFont="1" applyBorder="1" applyAlignment="1">
      <alignment horizontal="left" vertical="center"/>
    </xf>
    <xf numFmtId="0" fontId="4" fillId="0" borderId="54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8" xfId="0" applyFont="1" applyBorder="1" applyAlignment="1">
      <alignment horizontal="left" vertical="top" wrapText="1"/>
    </xf>
    <xf numFmtId="0" fontId="26" fillId="0" borderId="30" xfId="0" applyFont="1" applyBorder="1" applyAlignment="1">
      <alignment horizontal="center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7" fillId="0" borderId="42" xfId="0" applyFont="1" applyBorder="1" applyAlignment="1">
      <alignment horizontal="left" vertical="top" wrapText="1"/>
    </xf>
    <xf numFmtId="0" fontId="27" fillId="0" borderId="27" xfId="0" applyFont="1" applyBorder="1" applyAlignment="1">
      <alignment horizontal="left" vertical="top" wrapText="1"/>
    </xf>
    <xf numFmtId="0" fontId="25" fillId="3" borderId="42" xfId="0" applyFont="1" applyFill="1" applyBorder="1" applyAlignment="1">
      <alignment horizontal="center" vertical="top" wrapText="1"/>
    </xf>
    <xf numFmtId="0" fontId="25" fillId="3" borderId="26" xfId="0" applyFont="1" applyFill="1" applyBorder="1" applyAlignment="1">
      <alignment horizontal="center" vertical="top" wrapText="1"/>
    </xf>
    <xf numFmtId="0" fontId="25" fillId="3" borderId="27" xfId="0" applyFont="1" applyFill="1" applyBorder="1" applyAlignment="1">
      <alignment horizontal="center" vertical="top" wrapText="1"/>
    </xf>
    <xf numFmtId="0" fontId="24" fillId="0" borderId="20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4" fillId="0" borderId="48" xfId="0" applyFont="1" applyBorder="1" applyAlignment="1">
      <alignment horizontal="left" vertical="center" wrapText="1"/>
    </xf>
    <xf numFmtId="0" fontId="24" fillId="0" borderId="45" xfId="0" applyFont="1" applyBorder="1" applyAlignment="1">
      <alignment horizontal="left" vertical="center" wrapText="1"/>
    </xf>
    <xf numFmtId="0" fontId="24" fillId="0" borderId="44" xfId="0" applyFont="1" applyBorder="1" applyAlignment="1">
      <alignment horizontal="left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 wrapText="1"/>
    </xf>
    <xf numFmtId="0" fontId="25" fillId="3" borderId="29" xfId="0" applyFont="1" applyFill="1" applyBorder="1" applyAlignment="1">
      <alignment horizontal="center" vertical="center" wrapText="1"/>
    </xf>
    <xf numFmtId="0" fontId="25" fillId="3" borderId="24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25" fillId="3" borderId="40" xfId="0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0" fontId="25" fillId="3" borderId="22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5" fillId="3" borderId="45" xfId="0" applyFont="1" applyFill="1" applyBorder="1" applyAlignment="1">
      <alignment horizontal="center" vertical="center" wrapText="1"/>
    </xf>
    <xf numFmtId="0" fontId="25" fillId="3" borderId="46" xfId="0" applyFont="1" applyFill="1" applyBorder="1" applyAlignment="1">
      <alignment horizontal="center" vertical="center" wrapText="1"/>
    </xf>
    <xf numFmtId="0" fontId="25" fillId="3" borderId="15" xfId="0" applyFont="1" applyFill="1" applyBorder="1" applyAlignment="1">
      <alignment horizontal="center" vertical="top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31" fillId="0" borderId="69" xfId="0" applyFont="1" applyBorder="1" applyAlignment="1">
      <alignment horizontal="center"/>
    </xf>
    <xf numFmtId="0" fontId="31" fillId="0" borderId="70" xfId="0" applyFont="1" applyBorder="1" applyAlignment="1">
      <alignment horizontal="center"/>
    </xf>
    <xf numFmtId="0" fontId="31" fillId="0" borderId="71" xfId="0" applyFont="1" applyBorder="1" applyAlignment="1">
      <alignment horizontal="center"/>
    </xf>
    <xf numFmtId="0" fontId="4" fillId="0" borderId="51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84" xfId="1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0" fillId="0" borderId="75" xfId="0" applyFont="1" applyBorder="1" applyAlignment="1">
      <alignment horizontal="center" vertical="top" wrapText="1"/>
    </xf>
    <xf numFmtId="0" fontId="40" fillId="0" borderId="76" xfId="0" applyFont="1" applyBorder="1" applyAlignment="1">
      <alignment horizontal="center" vertical="top" wrapText="1"/>
    </xf>
    <xf numFmtId="0" fontId="40" fillId="0" borderId="77" xfId="0" applyFont="1" applyBorder="1" applyAlignment="1">
      <alignment horizontal="center" vertical="top" wrapText="1"/>
    </xf>
    <xf numFmtId="0" fontId="35" fillId="7" borderId="78" xfId="0" applyFont="1" applyFill="1" applyBorder="1" applyAlignment="1">
      <alignment horizontal="center" vertical="top" wrapText="1"/>
    </xf>
    <xf numFmtId="0" fontId="35" fillId="7" borderId="73" xfId="0" applyFont="1" applyFill="1" applyBorder="1" applyAlignment="1">
      <alignment horizontal="center" vertical="top" wrapText="1"/>
    </xf>
    <xf numFmtId="0" fontId="35" fillId="7" borderId="79" xfId="0" applyFont="1" applyFill="1" applyBorder="1" applyAlignment="1">
      <alignment horizontal="center" vertical="top" wrapText="1"/>
    </xf>
    <xf numFmtId="0" fontId="35" fillId="0" borderId="72" xfId="0" applyFont="1" applyBorder="1" applyAlignment="1">
      <alignment horizontal="center" vertical="center" wrapText="1"/>
    </xf>
    <xf numFmtId="0" fontId="35" fillId="0" borderId="73" xfId="0" applyFont="1" applyBorder="1" applyAlignment="1">
      <alignment horizontal="center" vertical="center" wrapText="1"/>
    </xf>
    <xf numFmtId="0" fontId="35" fillId="0" borderId="74" xfId="0" applyFont="1" applyBorder="1" applyAlignment="1">
      <alignment horizontal="center" vertical="center" wrapText="1"/>
    </xf>
    <xf numFmtId="0" fontId="35" fillId="7" borderId="78" xfId="0" applyFont="1" applyFill="1" applyBorder="1" applyAlignment="1">
      <alignment horizontal="center" vertical="center" wrapText="1"/>
    </xf>
    <xf numFmtId="0" fontId="35" fillId="7" borderId="73" xfId="0" applyFont="1" applyFill="1" applyBorder="1" applyAlignment="1">
      <alignment horizontal="center" vertical="center" wrapText="1"/>
    </xf>
    <xf numFmtId="0" fontId="35" fillId="7" borderId="79" xfId="0" applyFont="1" applyFill="1" applyBorder="1" applyAlignment="1">
      <alignment horizontal="center" vertical="center" wrapText="1"/>
    </xf>
    <xf numFmtId="0" fontId="25" fillId="3" borderId="29" xfId="0" applyFont="1" applyFill="1" applyBorder="1" applyAlignment="1">
      <alignment horizontal="center" wrapText="1"/>
    </xf>
    <xf numFmtId="0" fontId="25" fillId="3" borderId="25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25" fillId="3" borderId="43" xfId="0" applyFont="1" applyFill="1" applyBorder="1" applyAlignment="1">
      <alignment horizontal="center" wrapText="1"/>
    </xf>
    <xf numFmtId="0" fontId="25" fillId="3" borderId="44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justify"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39" fontId="3" fillId="0" borderId="27" xfId="0" applyNumberFormat="1" applyFont="1" applyBorder="1" applyAlignment="1">
      <alignment horizontal="center" vertical="center" wrapText="1"/>
    </xf>
    <xf numFmtId="39" fontId="41" fillId="0" borderId="1" xfId="3" applyNumberFormat="1" applyFont="1" applyBorder="1" applyAlignment="1">
      <alignment horizontal="right" wrapText="1"/>
    </xf>
    <xf numFmtId="39" fontId="41" fillId="3" borderId="1" xfId="3" applyNumberFormat="1" applyFont="1" applyFill="1" applyBorder="1" applyAlignment="1">
      <alignment horizontal="right" wrapText="1"/>
    </xf>
    <xf numFmtId="39" fontId="41" fillId="3" borderId="10" xfId="3" applyNumberFormat="1" applyFont="1" applyFill="1" applyBorder="1" applyAlignment="1">
      <alignment horizontal="right" wrapText="1"/>
    </xf>
    <xf numFmtId="0" fontId="3" fillId="0" borderId="1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42" fillId="0" borderId="9" xfId="0" applyFont="1" applyBorder="1" applyAlignment="1">
      <alignment horizontal="center" vertical="top"/>
    </xf>
    <xf numFmtId="0" fontId="42" fillId="0" borderId="15" xfId="0" applyFont="1" applyBorder="1" applyAlignment="1">
      <alignment horizontal="justify" vertical="top" wrapText="1"/>
    </xf>
    <xf numFmtId="0" fontId="42" fillId="0" borderId="26" xfId="0" applyFont="1" applyBorder="1" applyAlignment="1">
      <alignment horizontal="justify" vertical="top" wrapText="1"/>
    </xf>
    <xf numFmtId="0" fontId="42" fillId="0" borderId="27" xfId="0" applyFont="1" applyBorder="1" applyAlignment="1">
      <alignment horizontal="justify" vertical="top" wrapText="1"/>
    </xf>
    <xf numFmtId="39" fontId="4" fillId="0" borderId="27" xfId="0" applyNumberFormat="1" applyFont="1" applyBorder="1" applyAlignment="1">
      <alignment horizontal="center" vertical="center" wrapText="1"/>
    </xf>
    <xf numFmtId="37" fontId="41" fillId="0" borderId="1" xfId="3" applyNumberFormat="1" applyFont="1" applyBorder="1" applyAlignment="1">
      <alignment horizontal="center" wrapText="1"/>
    </xf>
    <xf numFmtId="166" fontId="41" fillId="0" borderId="1" xfId="3" applyNumberFormat="1" applyFont="1" applyBorder="1" applyAlignment="1">
      <alignment horizontal="center" wrapText="1"/>
    </xf>
    <xf numFmtId="39" fontId="41" fillId="3" borderId="1" xfId="0" applyNumberFormat="1" applyFont="1" applyFill="1" applyBorder="1" applyAlignment="1">
      <alignment horizontal="right" vertical="center" wrapText="1"/>
    </xf>
    <xf numFmtId="39" fontId="41" fillId="3" borderId="1" xfId="0" applyNumberFormat="1" applyFont="1" applyFill="1" applyBorder="1" applyAlignment="1">
      <alignment horizontal="center" vertical="center" wrapText="1"/>
    </xf>
    <xf numFmtId="39" fontId="41" fillId="4" borderId="1" xfId="3" applyNumberFormat="1" applyFont="1" applyFill="1" applyBorder="1" applyAlignment="1">
      <alignment horizontal="right" vertical="center" wrapText="1"/>
    </xf>
    <xf numFmtId="39" fontId="41" fillId="4" borderId="1" xfId="0" applyNumberFormat="1" applyFont="1" applyFill="1" applyBorder="1" applyAlignment="1">
      <alignment horizontal="center" vertical="center" wrapText="1"/>
    </xf>
    <xf numFmtId="39" fontId="41" fillId="0" borderId="1" xfId="3" applyNumberFormat="1" applyFont="1" applyBorder="1" applyAlignment="1">
      <alignment horizontal="right" vertical="center" wrapText="1"/>
    </xf>
    <xf numFmtId="39" fontId="41" fillId="5" borderId="1" xfId="0" applyNumberFormat="1" applyFont="1" applyFill="1" applyBorder="1" applyAlignment="1">
      <alignment horizontal="center" vertical="center" wrapText="1"/>
    </xf>
    <xf numFmtId="39" fontId="41" fillId="3" borderId="1" xfId="3" applyNumberFormat="1" applyFont="1" applyFill="1" applyBorder="1" applyAlignment="1">
      <alignment horizontal="right" vertical="center" wrapText="1"/>
    </xf>
    <xf numFmtId="39" fontId="41" fillId="3" borderId="10" xfId="3" applyNumberFormat="1" applyFont="1" applyFill="1" applyBorder="1" applyAlignment="1">
      <alignment horizontal="right" vertical="center" wrapText="1"/>
    </xf>
  </cellXfs>
  <cellStyles count="5">
    <cellStyle name="Normal" xfId="0" builtinId="0"/>
    <cellStyle name="Normal 2" xfId="1" xr:uid="{00000000-0005-0000-0000-000001000000}"/>
    <cellStyle name="Normal 83" xfId="2" xr:uid="{00000000-0005-0000-0000-000002000000}"/>
    <cellStyle name="Vírgula" xfId="3" builtinId="3"/>
    <cellStyle name="Vírgula 2" xfId="4" xr:uid="{5099946A-8A90-42A9-A40E-BFC42EDDA0B9}"/>
  </cellStyles>
  <dxfs count="0"/>
  <tableStyles count="0" defaultTableStyle="TableStyleMedium9" defaultPivotStyle="PivotStyleLight16"/>
  <colors>
    <mruColors>
      <color rgb="FF81FFFF"/>
      <color rgb="FF99FFCC"/>
      <color rgb="FFCBFDE2"/>
      <color rgb="FFAFF7C0"/>
      <color rgb="FFB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3</xdr:row>
      <xdr:rowOff>38100</xdr:rowOff>
    </xdr:from>
    <xdr:to>
      <xdr:col>13</xdr:col>
      <xdr:colOff>875240</xdr:colOff>
      <xdr:row>7</xdr:row>
      <xdr:rowOff>115221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8575" y="400050"/>
          <a:ext cx="1361015" cy="7629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tabSelected="1" zoomScaleNormal="10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M50" sqref="M50"/>
    </sheetView>
  </sheetViews>
  <sheetFormatPr defaultRowHeight="14.4"/>
  <cols>
    <col min="1" max="1" width="6" customWidth="1"/>
    <col min="2" max="2" width="4.109375" hidden="1" customWidth="1"/>
    <col min="3" max="3" width="4.44140625" hidden="1" customWidth="1"/>
    <col min="4" max="4" width="6" hidden="1" customWidth="1"/>
    <col min="5" max="5" width="4.33203125" hidden="1" customWidth="1"/>
    <col min="6" max="6" width="64.44140625" customWidth="1"/>
    <col min="7" max="7" width="5.6640625" style="36" customWidth="1"/>
    <col min="8" max="8" width="7.88671875" style="36" customWidth="1"/>
    <col min="9" max="9" width="8" style="36" customWidth="1"/>
    <col min="10" max="10" width="8.6640625" customWidth="1"/>
    <col min="11" max="11" width="10.6640625" customWidth="1"/>
    <col min="12" max="13" width="9.6640625" customWidth="1"/>
    <col min="14" max="14" width="14.109375" customWidth="1"/>
    <col min="15" max="15" width="10.5546875" style="19" bestFit="1" customWidth="1"/>
    <col min="16" max="16" width="12.44140625" style="200" customWidth="1"/>
    <col min="17" max="17" width="11.109375" customWidth="1"/>
    <col min="18" max="18" width="10.5546875" bestFit="1" customWidth="1"/>
  </cols>
  <sheetData>
    <row r="1" spans="1:19" ht="9.75" customHeight="1" thickBot="1">
      <c r="A1" s="1"/>
      <c r="B1" s="1"/>
      <c r="C1" s="1"/>
      <c r="D1" s="1"/>
      <c r="E1" s="1"/>
      <c r="F1" s="1"/>
      <c r="G1" s="35"/>
      <c r="H1" s="35"/>
      <c r="I1" s="35"/>
      <c r="J1" s="1"/>
      <c r="K1" s="1"/>
      <c r="L1" s="23"/>
      <c r="M1" s="23"/>
      <c r="N1" s="2"/>
    </row>
    <row r="2" spans="1:19" ht="14.1" customHeight="1" thickBot="1">
      <c r="A2" s="238" t="s">
        <v>104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40"/>
    </row>
    <row r="3" spans="1:19" ht="5.25" customHeight="1" thickBo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9" ht="14.1" customHeight="1">
      <c r="A4" s="95" t="s">
        <v>149</v>
      </c>
      <c r="B4" s="96"/>
      <c r="C4" s="96"/>
      <c r="D4" s="96"/>
      <c r="E4" s="96"/>
      <c r="F4" s="96"/>
      <c r="G4" s="97"/>
      <c r="H4" s="97"/>
      <c r="I4" s="97"/>
      <c r="J4" s="96"/>
      <c r="K4" s="96"/>
      <c r="L4" s="170">
        <v>1.21</v>
      </c>
      <c r="M4" s="96"/>
      <c r="N4" s="98"/>
      <c r="O4" s="32"/>
      <c r="Q4" s="19"/>
      <c r="R4" s="19"/>
    </row>
    <row r="5" spans="1:19" ht="14.1" customHeight="1">
      <c r="A5" s="99" t="s">
        <v>130</v>
      </c>
      <c r="B5" s="100"/>
      <c r="C5" s="100"/>
      <c r="D5" s="100"/>
      <c r="E5" s="100"/>
      <c r="F5" s="100"/>
      <c r="G5" s="101"/>
      <c r="H5" s="101"/>
      <c r="I5" s="101"/>
      <c r="J5" s="100"/>
      <c r="K5" s="100"/>
      <c r="L5" s="102"/>
      <c r="M5" s="102"/>
      <c r="N5" s="103"/>
    </row>
    <row r="6" spans="1:19" s="19" customFormat="1" ht="14.1" customHeight="1">
      <c r="A6" s="99" t="s">
        <v>147</v>
      </c>
      <c r="B6" s="100"/>
      <c r="C6" s="100"/>
      <c r="D6" s="100"/>
      <c r="E6" s="100"/>
      <c r="F6" s="104"/>
      <c r="G6" s="101"/>
      <c r="H6" s="101"/>
      <c r="I6" s="101"/>
      <c r="J6" s="100"/>
      <c r="K6" s="100"/>
      <c r="L6" s="102"/>
      <c r="M6" s="102"/>
      <c r="N6" s="105"/>
      <c r="O6" s="33"/>
      <c r="P6" s="200"/>
    </row>
    <row r="7" spans="1:19" s="19" customFormat="1" ht="14.1" customHeight="1">
      <c r="A7" s="99" t="s">
        <v>146</v>
      </c>
      <c r="B7" s="100"/>
      <c r="C7" s="100"/>
      <c r="D7" s="100"/>
      <c r="E7" s="100"/>
      <c r="F7" s="104"/>
      <c r="G7" s="101"/>
      <c r="H7" s="101"/>
      <c r="I7" s="101"/>
      <c r="J7" s="100"/>
      <c r="K7" s="100"/>
      <c r="L7" s="102"/>
      <c r="M7" s="102"/>
      <c r="N7" s="105"/>
      <c r="O7" s="33"/>
      <c r="P7" s="200"/>
    </row>
    <row r="8" spans="1:19" s="19" customFormat="1" ht="14.1" customHeight="1" thickBot="1">
      <c r="A8" s="171" t="s">
        <v>112</v>
      </c>
      <c r="B8" s="106"/>
      <c r="C8" s="106"/>
      <c r="D8" s="106"/>
      <c r="E8" s="106"/>
      <c r="F8" s="106"/>
      <c r="G8" s="107"/>
      <c r="H8" s="107"/>
      <c r="I8" s="107"/>
      <c r="J8" s="106"/>
      <c r="K8" s="106"/>
      <c r="L8" s="108"/>
      <c r="M8" s="108"/>
      <c r="N8" s="109"/>
      <c r="O8" s="33"/>
      <c r="P8" s="200"/>
    </row>
    <row r="9" spans="1:19" s="19" customFormat="1" ht="12.75" customHeight="1" thickBot="1">
      <c r="A9" s="241" t="s">
        <v>0</v>
      </c>
      <c r="B9" s="11"/>
      <c r="C9" s="11"/>
      <c r="D9" s="11"/>
      <c r="E9" s="11"/>
      <c r="F9" s="229" t="s">
        <v>1</v>
      </c>
      <c r="G9" s="244" t="s">
        <v>44</v>
      </c>
      <c r="H9" s="253" t="s">
        <v>74</v>
      </c>
      <c r="I9" s="248" t="s">
        <v>126</v>
      </c>
      <c r="J9" s="248"/>
      <c r="K9" s="248"/>
      <c r="L9" s="235" t="s">
        <v>88</v>
      </c>
      <c r="M9" s="232" t="s">
        <v>89</v>
      </c>
      <c r="N9" s="226" t="s">
        <v>124</v>
      </c>
      <c r="O9" s="33"/>
      <c r="P9" s="200" t="s">
        <v>74</v>
      </c>
    </row>
    <row r="10" spans="1:19" s="19" customFormat="1" ht="11.25" customHeight="1" thickBot="1">
      <c r="A10" s="242"/>
      <c r="B10" s="11"/>
      <c r="C10" s="11"/>
      <c r="D10" s="11"/>
      <c r="E10" s="11"/>
      <c r="F10" s="230"/>
      <c r="G10" s="245"/>
      <c r="H10" s="254"/>
      <c r="I10" s="251" t="s">
        <v>148</v>
      </c>
      <c r="J10" s="252"/>
      <c r="K10" s="64" t="s">
        <v>113</v>
      </c>
      <c r="L10" s="236"/>
      <c r="M10" s="233"/>
      <c r="N10" s="227"/>
      <c r="O10" s="33"/>
      <c r="P10" s="200"/>
    </row>
    <row r="11" spans="1:19" ht="14.25" customHeight="1">
      <c r="A11" s="242"/>
      <c r="B11" s="11"/>
      <c r="C11" s="11"/>
      <c r="D11" s="11"/>
      <c r="E11" s="11"/>
      <c r="F11" s="230"/>
      <c r="G11" s="246"/>
      <c r="H11" s="254"/>
      <c r="I11" s="249" t="s">
        <v>49</v>
      </c>
      <c r="J11" s="37" t="s">
        <v>46</v>
      </c>
      <c r="K11" s="37" t="s">
        <v>50</v>
      </c>
      <c r="L11" s="236"/>
      <c r="M11" s="233"/>
      <c r="N11" s="227"/>
    </row>
    <row r="12" spans="1:19" ht="12" customHeight="1" thickBot="1">
      <c r="A12" s="243"/>
      <c r="B12" s="38"/>
      <c r="C12" s="38"/>
      <c r="D12" s="38"/>
      <c r="E12" s="39"/>
      <c r="F12" s="231"/>
      <c r="G12" s="247"/>
      <c r="H12" s="255"/>
      <c r="I12" s="250"/>
      <c r="J12" s="65" t="s">
        <v>47</v>
      </c>
      <c r="K12" s="65" t="s">
        <v>2</v>
      </c>
      <c r="L12" s="237"/>
      <c r="M12" s="234"/>
      <c r="N12" s="228"/>
    </row>
    <row r="13" spans="1:19">
      <c r="A13" s="110" t="s">
        <v>6</v>
      </c>
      <c r="B13" s="111"/>
      <c r="C13" s="111"/>
      <c r="D13" s="111"/>
      <c r="E13" s="111"/>
      <c r="F13" s="112" t="s">
        <v>68</v>
      </c>
      <c r="G13" s="113"/>
      <c r="H13" s="114"/>
      <c r="I13" s="115"/>
      <c r="J13" s="116"/>
      <c r="K13" s="116"/>
      <c r="L13" s="117"/>
      <c r="M13" s="117">
        <f>ROUND(SUM(M14:M14),2)</f>
        <v>1323.6</v>
      </c>
      <c r="N13" s="118"/>
      <c r="O13" s="21"/>
      <c r="P13" s="181"/>
      <c r="Q13" s="5"/>
      <c r="R13" s="5"/>
      <c r="S13" s="5"/>
    </row>
    <row r="14" spans="1:19" ht="14.25" customHeight="1">
      <c r="A14" s="83" t="s">
        <v>3</v>
      </c>
      <c r="B14" s="6"/>
      <c r="C14" s="6"/>
      <c r="D14" s="6"/>
      <c r="E14" s="6"/>
      <c r="F14" s="7" t="s">
        <v>105</v>
      </c>
      <c r="G14" s="8" t="s">
        <v>41</v>
      </c>
      <c r="H14" s="77">
        <v>364.63</v>
      </c>
      <c r="I14" s="9">
        <v>3</v>
      </c>
      <c r="J14" s="9">
        <f>ROUND((H14*$L$4),2)</f>
        <v>441.2</v>
      </c>
      <c r="K14" s="9">
        <f>ROUND((J14*I14),2)</f>
        <v>1323.6</v>
      </c>
      <c r="L14" s="9">
        <f>ROUND((I14),2)</f>
        <v>3</v>
      </c>
      <c r="M14" s="9">
        <f>ROUND((K14),2)</f>
        <v>1323.6</v>
      </c>
      <c r="N14" s="84">
        <v>103689</v>
      </c>
      <c r="O14" s="21"/>
      <c r="P14" s="200">
        <v>467.47</v>
      </c>
      <c r="Q14">
        <f>ROUND((P14*0.78),2)</f>
        <v>364.63</v>
      </c>
    </row>
    <row r="15" spans="1:19" ht="12" customHeight="1">
      <c r="A15" s="85"/>
      <c r="B15" s="62"/>
      <c r="C15" s="62"/>
      <c r="D15" s="62"/>
      <c r="E15" s="63"/>
      <c r="F15" s="81"/>
      <c r="G15" s="75"/>
      <c r="H15" s="37"/>
      <c r="I15" s="80"/>
      <c r="J15" s="37"/>
      <c r="K15" s="37"/>
      <c r="L15" s="79"/>
      <c r="M15" s="79"/>
      <c r="N15" s="86"/>
    </row>
    <row r="16" spans="1:19">
      <c r="A16" s="119" t="s">
        <v>7</v>
      </c>
      <c r="B16" s="120"/>
      <c r="C16" s="120"/>
      <c r="D16" s="120"/>
      <c r="E16" s="120"/>
      <c r="F16" s="112" t="s">
        <v>75</v>
      </c>
      <c r="G16" s="121"/>
      <c r="H16" s="112"/>
      <c r="I16" s="122"/>
      <c r="J16" s="112"/>
      <c r="K16" s="112"/>
      <c r="L16" s="123"/>
      <c r="M16" s="123">
        <f>ROUND(SUM(M17:M18),2)</f>
        <v>24347.279999999999</v>
      </c>
      <c r="N16" s="124"/>
      <c r="O16" s="21"/>
      <c r="P16" s="181"/>
      <c r="Q16" s="5"/>
      <c r="R16" s="5"/>
      <c r="S16" s="5"/>
    </row>
    <row r="17" spans="1:19" ht="12.9" customHeight="1">
      <c r="A17" s="87" t="s">
        <v>25</v>
      </c>
      <c r="B17" s="6"/>
      <c r="C17" s="6"/>
      <c r="D17" s="6"/>
      <c r="E17" s="6"/>
      <c r="F17" s="13" t="s">
        <v>114</v>
      </c>
      <c r="G17" s="8" t="s">
        <v>41</v>
      </c>
      <c r="H17" s="66">
        <v>2.36</v>
      </c>
      <c r="I17" s="9">
        <v>3353.99</v>
      </c>
      <c r="J17" s="9">
        <f>ROUND((H17*$L$4),2)</f>
        <v>2.86</v>
      </c>
      <c r="K17" s="9">
        <f>ROUND((J17*I17),2)</f>
        <v>9592.41</v>
      </c>
      <c r="L17" s="9">
        <f>ROUND((I17),2)</f>
        <v>3353.99</v>
      </c>
      <c r="M17" s="9">
        <f>ROUND((K17),2)</f>
        <v>9592.41</v>
      </c>
      <c r="N17" s="84">
        <v>100576</v>
      </c>
      <c r="O17" s="21"/>
      <c r="P17" s="61">
        <v>3.02</v>
      </c>
      <c r="Q17" s="190">
        <f t="shared" ref="Q17:Q18" si="0">ROUND((P17*0.78),2)</f>
        <v>2.36</v>
      </c>
    </row>
    <row r="18" spans="1:19" ht="20.399999999999999">
      <c r="A18" s="83" t="s">
        <v>72</v>
      </c>
      <c r="B18" s="6"/>
      <c r="C18" s="6"/>
      <c r="D18" s="6"/>
      <c r="E18" s="6"/>
      <c r="F18" s="41" t="s">
        <v>24</v>
      </c>
      <c r="G18" s="76" t="s">
        <v>43</v>
      </c>
      <c r="H18" s="66">
        <v>9.32</v>
      </c>
      <c r="I18" s="9">
        <f>I17*0.39</f>
        <v>1308.0561</v>
      </c>
      <c r="J18" s="9">
        <f>ROUND((H18*$L$4),2)</f>
        <v>11.28</v>
      </c>
      <c r="K18" s="9">
        <f>ROUND((J18*I18),2)</f>
        <v>14754.87</v>
      </c>
      <c r="L18" s="9">
        <f>ROUND((I18),2)</f>
        <v>1308.06</v>
      </c>
      <c r="M18" s="9">
        <f>ROUND((K18),2)</f>
        <v>14754.87</v>
      </c>
      <c r="N18" s="84">
        <v>101230</v>
      </c>
      <c r="O18" s="21"/>
      <c r="P18" s="61">
        <v>11.95</v>
      </c>
      <c r="Q18" s="190">
        <f t="shared" si="0"/>
        <v>9.32</v>
      </c>
    </row>
    <row r="19" spans="1:19" ht="14.25" customHeight="1">
      <c r="A19" s="83"/>
      <c r="B19" s="6"/>
      <c r="C19" s="6"/>
      <c r="D19" s="6"/>
      <c r="E19" s="6"/>
      <c r="F19" s="13"/>
      <c r="G19" s="76"/>
      <c r="H19" s="66"/>
      <c r="I19" s="66"/>
      <c r="J19" s="66"/>
      <c r="K19" s="9"/>
      <c r="L19" s="9"/>
      <c r="M19" s="9"/>
      <c r="N19" s="88"/>
      <c r="O19" s="21"/>
    </row>
    <row r="20" spans="1:19">
      <c r="A20" s="119" t="s">
        <v>5</v>
      </c>
      <c r="B20" s="120"/>
      <c r="C20" s="120"/>
      <c r="D20" s="120"/>
      <c r="E20" s="120"/>
      <c r="F20" s="116" t="s">
        <v>17</v>
      </c>
      <c r="G20" s="121"/>
      <c r="H20" s="125"/>
      <c r="I20" s="122"/>
      <c r="J20" s="125"/>
      <c r="K20" s="113"/>
      <c r="L20" s="123"/>
      <c r="M20" s="123">
        <f>ROUND(SUM(M21:M30),2)</f>
        <v>122647.19</v>
      </c>
      <c r="N20" s="124"/>
      <c r="O20" s="20"/>
      <c r="P20" s="181"/>
      <c r="Q20" s="5"/>
      <c r="R20" s="5"/>
      <c r="S20" s="5"/>
    </row>
    <row r="21" spans="1:19" s="3" customFormat="1" ht="32.25" customHeight="1">
      <c r="A21" s="89" t="s">
        <v>14</v>
      </c>
      <c r="B21" s="10"/>
      <c r="C21" s="10"/>
      <c r="D21" s="10"/>
      <c r="E21" s="10"/>
      <c r="F21" s="7" t="s">
        <v>115</v>
      </c>
      <c r="G21" s="8" t="s">
        <v>43</v>
      </c>
      <c r="H21" s="67">
        <v>8.86</v>
      </c>
      <c r="I21" s="9">
        <f>ROUND((I23*1.5)+(I24*1.8),2)</f>
        <v>719.1</v>
      </c>
      <c r="J21" s="9">
        <f t="shared" ref="J21:J26" si="1">ROUND((H21*$L$4),2)</f>
        <v>10.72</v>
      </c>
      <c r="K21" s="9">
        <f t="shared" ref="K21:K26" si="2">ROUND((J21*I21),2)</f>
        <v>7708.75</v>
      </c>
      <c r="L21" s="9">
        <f t="shared" ref="L21:L26" si="3">ROUND((I21),2)</f>
        <v>719.1</v>
      </c>
      <c r="M21" s="9">
        <f t="shared" ref="M21:M26" si="4">ROUND((K21),2)</f>
        <v>7708.75</v>
      </c>
      <c r="N21" s="94">
        <v>90105</v>
      </c>
      <c r="O21" s="21"/>
      <c r="P21" s="200">
        <v>9.39</v>
      </c>
      <c r="Q21" s="190">
        <f t="shared" ref="Q21:Q25" si="5">ROUND((P21*0.78),2)</f>
        <v>7.32</v>
      </c>
    </row>
    <row r="22" spans="1:19" s="3" customFormat="1" ht="21.75" customHeight="1">
      <c r="A22" s="89" t="s">
        <v>85</v>
      </c>
      <c r="B22" s="10"/>
      <c r="C22" s="10"/>
      <c r="D22" s="10"/>
      <c r="E22" s="10"/>
      <c r="F22" s="7" t="s">
        <v>120</v>
      </c>
      <c r="G22" s="8" t="s">
        <v>43</v>
      </c>
      <c r="H22" s="67">
        <v>215.1</v>
      </c>
      <c r="I22" s="196">
        <f>ROUND((I23*0.039)+(I24*0.045),2)</f>
        <v>18.13</v>
      </c>
      <c r="J22" s="9">
        <f t="shared" si="1"/>
        <v>260.27</v>
      </c>
      <c r="K22" s="9">
        <f t="shared" si="2"/>
        <v>4718.7</v>
      </c>
      <c r="L22" s="9">
        <f t="shared" si="3"/>
        <v>18.13</v>
      </c>
      <c r="M22" s="9">
        <f t="shared" si="4"/>
        <v>4718.7</v>
      </c>
      <c r="N22" s="94">
        <v>101623</v>
      </c>
      <c r="O22" s="21"/>
      <c r="P22" s="200">
        <v>275.77</v>
      </c>
      <c r="Q22" s="190">
        <f t="shared" si="5"/>
        <v>215.1</v>
      </c>
    </row>
    <row r="23" spans="1:19" s="3" customFormat="1" ht="21.75" customHeight="1">
      <c r="A23" s="89" t="s">
        <v>86</v>
      </c>
      <c r="B23" s="10"/>
      <c r="C23" s="10"/>
      <c r="D23" s="10"/>
      <c r="E23" s="10"/>
      <c r="F23" s="7" t="s">
        <v>116</v>
      </c>
      <c r="G23" s="8" t="s">
        <v>42</v>
      </c>
      <c r="H23" s="67">
        <v>71.72</v>
      </c>
      <c r="I23" s="9">
        <v>99</v>
      </c>
      <c r="J23" s="9">
        <f t="shared" si="1"/>
        <v>86.78</v>
      </c>
      <c r="K23" s="9">
        <f t="shared" si="2"/>
        <v>8591.2199999999993</v>
      </c>
      <c r="L23" s="9">
        <f t="shared" si="3"/>
        <v>99</v>
      </c>
      <c r="M23" s="9">
        <f t="shared" si="4"/>
        <v>8591.2199999999993</v>
      </c>
      <c r="N23" s="94">
        <v>95568</v>
      </c>
      <c r="O23" s="21"/>
      <c r="P23" s="200">
        <v>91.95</v>
      </c>
      <c r="Q23" s="190">
        <f t="shared" si="5"/>
        <v>71.72</v>
      </c>
    </row>
    <row r="24" spans="1:19" s="183" customFormat="1" ht="20.25" customHeight="1">
      <c r="A24" s="89" t="s">
        <v>117</v>
      </c>
      <c r="B24" s="187"/>
      <c r="C24" s="187"/>
      <c r="D24" s="187"/>
      <c r="E24" s="187"/>
      <c r="F24" s="184" t="s">
        <v>174</v>
      </c>
      <c r="G24" s="185" t="s">
        <v>42</v>
      </c>
      <c r="H24" s="67">
        <v>135.47999999999999</v>
      </c>
      <c r="I24" s="186">
        <v>317</v>
      </c>
      <c r="J24" s="186">
        <f t="shared" ref="J24" si="6">ROUND((H24*$L$4),2)</f>
        <v>163.93</v>
      </c>
      <c r="K24" s="186">
        <f t="shared" ref="K24" si="7">ROUND((J24*I24),2)</f>
        <v>51965.81</v>
      </c>
      <c r="L24" s="186">
        <f t="shared" ref="L24" si="8">ROUND((I24),2)</f>
        <v>317</v>
      </c>
      <c r="M24" s="186">
        <f t="shared" ref="M24" si="9">ROUND((K24),2)</f>
        <v>51965.81</v>
      </c>
      <c r="N24" s="84" t="s">
        <v>165</v>
      </c>
      <c r="O24" s="21"/>
      <c r="P24" s="200">
        <v>331.27</v>
      </c>
      <c r="Q24" s="190">
        <f t="shared" si="5"/>
        <v>258.39</v>
      </c>
    </row>
    <row r="25" spans="1:19" s="183" customFormat="1" ht="32.4" customHeight="1">
      <c r="A25" s="89" t="s">
        <v>118</v>
      </c>
      <c r="B25" s="187"/>
      <c r="C25" s="187"/>
      <c r="D25" s="187"/>
      <c r="E25" s="187"/>
      <c r="F25" s="188" t="s">
        <v>131</v>
      </c>
      <c r="G25" s="195" t="s">
        <v>43</v>
      </c>
      <c r="H25" s="67">
        <v>9.11</v>
      </c>
      <c r="I25" s="196">
        <f>ROUND((I21*0.8),2)</f>
        <v>575.28</v>
      </c>
      <c r="J25" s="186">
        <f t="shared" ref="J25" si="10">ROUND((H25*$L$4),2)</f>
        <v>11.02</v>
      </c>
      <c r="K25" s="186">
        <f t="shared" ref="K25" si="11">ROUND((J25*I25),2)</f>
        <v>6339.59</v>
      </c>
      <c r="L25" s="186">
        <f t="shared" ref="L25" si="12">ROUND((I25),2)</f>
        <v>575.28</v>
      </c>
      <c r="M25" s="186">
        <f t="shared" ref="M25" si="13">ROUND((K25),2)</f>
        <v>6339.59</v>
      </c>
      <c r="N25" s="189">
        <v>93379</v>
      </c>
      <c r="O25" s="21"/>
      <c r="P25" s="200">
        <v>91.95</v>
      </c>
      <c r="Q25" s="190">
        <f t="shared" si="5"/>
        <v>71.72</v>
      </c>
    </row>
    <row r="26" spans="1:19" s="3" customFormat="1" ht="23.25" customHeight="1">
      <c r="A26" s="89" t="s">
        <v>132</v>
      </c>
      <c r="B26" s="10"/>
      <c r="C26" s="10"/>
      <c r="D26" s="10"/>
      <c r="E26" s="10"/>
      <c r="F26" s="7" t="s">
        <v>121</v>
      </c>
      <c r="G26" s="8" t="s">
        <v>45</v>
      </c>
      <c r="H26" s="196">
        <v>731</v>
      </c>
      <c r="I26" s="9">
        <v>18</v>
      </c>
      <c r="J26" s="9">
        <f t="shared" si="1"/>
        <v>884.51</v>
      </c>
      <c r="K26" s="9">
        <f t="shared" si="2"/>
        <v>15921.18</v>
      </c>
      <c r="L26" s="9">
        <f t="shared" si="3"/>
        <v>18</v>
      </c>
      <c r="M26" s="9">
        <f t="shared" si="4"/>
        <v>15921.18</v>
      </c>
      <c r="N26" s="94">
        <v>97956</v>
      </c>
      <c r="O26" s="21"/>
      <c r="P26" s="200">
        <v>731</v>
      </c>
    </row>
    <row r="27" spans="1:19" s="191" customFormat="1" ht="13.5" customHeight="1">
      <c r="A27" s="89" t="s">
        <v>133</v>
      </c>
      <c r="B27" s="197"/>
      <c r="C27" s="197"/>
      <c r="D27" s="197"/>
      <c r="E27" s="197"/>
      <c r="F27" s="194" t="s">
        <v>163</v>
      </c>
      <c r="G27" s="195" t="s">
        <v>45</v>
      </c>
      <c r="H27" s="196">
        <v>1016.89</v>
      </c>
      <c r="I27" s="196">
        <v>1</v>
      </c>
      <c r="J27" s="196">
        <f t="shared" ref="J27" si="14">ROUND((H27*$L$4),2)</f>
        <v>1230.44</v>
      </c>
      <c r="K27" s="196">
        <f t="shared" ref="K27" si="15">ROUND((J27*I27),2)</f>
        <v>1230.44</v>
      </c>
      <c r="L27" s="196">
        <f t="shared" ref="L27" si="16">ROUND((I27),2)</f>
        <v>1</v>
      </c>
      <c r="M27" s="196">
        <f t="shared" ref="M27" si="17">ROUND((K27),2)</f>
        <v>1230.44</v>
      </c>
      <c r="N27" s="198" t="s">
        <v>164</v>
      </c>
      <c r="O27" s="21"/>
      <c r="P27" s="200">
        <v>896.89</v>
      </c>
    </row>
    <row r="28" spans="1:19" ht="21.75" customHeight="1">
      <c r="A28" s="89" t="s">
        <v>134</v>
      </c>
      <c r="B28" s="6"/>
      <c r="C28" s="6"/>
      <c r="D28" s="6"/>
      <c r="E28" s="6"/>
      <c r="F28" s="7" t="s">
        <v>76</v>
      </c>
      <c r="G28" s="76" t="s">
        <v>42</v>
      </c>
      <c r="H28" s="67">
        <v>37.39</v>
      </c>
      <c r="I28" s="9">
        <f>572-I29</f>
        <v>496</v>
      </c>
      <c r="J28" s="9">
        <f>ROUND((H28*$L$4),2)</f>
        <v>45.24</v>
      </c>
      <c r="K28" s="9">
        <f>ROUND((J28*I28),2)</f>
        <v>22439.040000000001</v>
      </c>
      <c r="L28" s="9">
        <f>ROUND((I28),2)</f>
        <v>496</v>
      </c>
      <c r="M28" s="9">
        <f>ROUND((K28),2)</f>
        <v>22439.040000000001</v>
      </c>
      <c r="N28" s="88">
        <v>94273</v>
      </c>
      <c r="O28" s="21"/>
      <c r="P28" s="200">
        <v>47.93</v>
      </c>
      <c r="Q28" s="190">
        <f t="shared" ref="Q28:Q30" si="18">ROUND((P28*0.78),2)</f>
        <v>37.39</v>
      </c>
    </row>
    <row r="29" spans="1:19" ht="21.75" customHeight="1">
      <c r="A29" s="89" t="s">
        <v>135</v>
      </c>
      <c r="B29" s="6"/>
      <c r="C29" s="6"/>
      <c r="D29" s="6"/>
      <c r="E29" s="6"/>
      <c r="F29" s="194" t="s">
        <v>127</v>
      </c>
      <c r="G29" s="76" t="s">
        <v>42</v>
      </c>
      <c r="H29" s="67">
        <v>40.04</v>
      </c>
      <c r="I29" s="9">
        <v>76</v>
      </c>
      <c r="J29" s="9">
        <f t="shared" ref="J29" si="19">ROUND((H29*$L$4),2)</f>
        <v>48.45</v>
      </c>
      <c r="K29" s="9">
        <f t="shared" ref="K29" si="20">ROUND((J29*I29),2)</f>
        <v>3682.2</v>
      </c>
      <c r="L29" s="9">
        <f t="shared" ref="L29" si="21">ROUND((I29),2)</f>
        <v>76</v>
      </c>
      <c r="M29" s="9">
        <f t="shared" ref="M29" si="22">ROUND((K29),2)</f>
        <v>3682.2</v>
      </c>
      <c r="N29" s="198">
        <v>94274</v>
      </c>
      <c r="O29" s="21"/>
      <c r="P29" s="200">
        <v>51.33</v>
      </c>
      <c r="Q29" s="190">
        <f t="shared" si="18"/>
        <v>40.04</v>
      </c>
    </row>
    <row r="30" spans="1:19" s="190" customFormat="1" ht="21.75" customHeight="1">
      <c r="A30" s="89" t="s">
        <v>150</v>
      </c>
      <c r="B30" s="193"/>
      <c r="C30" s="193"/>
      <c r="D30" s="193"/>
      <c r="E30" s="193"/>
      <c r="F30" s="194" t="s">
        <v>151</v>
      </c>
      <c r="G30" s="195" t="s">
        <v>43</v>
      </c>
      <c r="H30" s="67">
        <v>159.74</v>
      </c>
      <c r="I30" s="196">
        <v>0.26</v>
      </c>
      <c r="J30" s="196">
        <f t="shared" ref="J30" si="23">ROUND((H30*$L$4),2)</f>
        <v>193.29</v>
      </c>
      <c r="K30" s="196">
        <f t="shared" ref="K30" si="24">ROUND((J30*I30),2)</f>
        <v>50.26</v>
      </c>
      <c r="L30" s="196">
        <f t="shared" ref="L30" si="25">ROUND((I30),2)</f>
        <v>0.26</v>
      </c>
      <c r="M30" s="196">
        <f t="shared" ref="M30" si="26">ROUND((K30),2)</f>
        <v>50.26</v>
      </c>
      <c r="N30" s="198">
        <v>97627</v>
      </c>
      <c r="O30" s="21"/>
      <c r="P30" s="200">
        <v>51.33</v>
      </c>
      <c r="Q30" s="190">
        <f t="shared" si="18"/>
        <v>40.04</v>
      </c>
    </row>
    <row r="31" spans="1:19" ht="14.25" customHeight="1">
      <c r="A31" s="83"/>
      <c r="B31" s="6"/>
      <c r="C31" s="6"/>
      <c r="D31" s="6"/>
      <c r="E31" s="6"/>
      <c r="F31" s="13"/>
      <c r="G31" s="76"/>
      <c r="H31" s="69"/>
      <c r="I31" s="66"/>
      <c r="J31" s="66"/>
      <c r="K31" s="9"/>
      <c r="L31" s="9"/>
      <c r="M31" s="9"/>
      <c r="N31" s="88"/>
      <c r="O31" s="21"/>
    </row>
    <row r="32" spans="1:19">
      <c r="A32" s="119" t="s">
        <v>4</v>
      </c>
      <c r="B32" s="120"/>
      <c r="C32" s="120"/>
      <c r="D32" s="120"/>
      <c r="E32" s="120"/>
      <c r="F32" s="112" t="s">
        <v>81</v>
      </c>
      <c r="G32" s="121"/>
      <c r="H32" s="126"/>
      <c r="I32" s="122"/>
      <c r="J32" s="127"/>
      <c r="K32" s="113"/>
      <c r="L32" s="123"/>
      <c r="M32" s="123">
        <f>ROUND(SUM(M33:M39),2)</f>
        <v>465795.14</v>
      </c>
      <c r="N32" s="124"/>
      <c r="O32" s="20"/>
      <c r="P32" s="181"/>
      <c r="Q32" s="5"/>
      <c r="R32" s="5"/>
      <c r="S32" s="5"/>
    </row>
    <row r="33" spans="1:19" ht="12.9" customHeight="1">
      <c r="A33" s="89" t="s">
        <v>123</v>
      </c>
      <c r="B33" s="6"/>
      <c r="C33" s="6"/>
      <c r="D33" s="6"/>
      <c r="E33" s="6"/>
      <c r="F33" s="7" t="s">
        <v>136</v>
      </c>
      <c r="G33" s="76" t="s">
        <v>43</v>
      </c>
      <c r="H33" s="66">
        <v>135.46</v>
      </c>
      <c r="I33" s="9">
        <f>I17*0.25</f>
        <v>838.49749999999995</v>
      </c>
      <c r="J33" s="9">
        <f>ROUND((H33*$L$4),2)</f>
        <v>163.91</v>
      </c>
      <c r="K33" s="9">
        <f>ROUND((J33*I33),2)</f>
        <v>137438.13</v>
      </c>
      <c r="L33" s="9">
        <f>ROUND((I33),2)</f>
        <v>838.5</v>
      </c>
      <c r="M33" s="9">
        <f>ROUND((K33),2)</f>
        <v>137438.13</v>
      </c>
      <c r="N33" s="84">
        <v>105752</v>
      </c>
      <c r="O33" s="21"/>
      <c r="P33" s="200">
        <v>173.67</v>
      </c>
      <c r="Q33" s="190">
        <f t="shared" ref="Q33:Q37" si="27">ROUND((P33*0.78),2)</f>
        <v>135.46</v>
      </c>
    </row>
    <row r="34" spans="1:19" ht="12.9" customHeight="1">
      <c r="A34" s="89" t="s">
        <v>90</v>
      </c>
      <c r="B34" s="6"/>
      <c r="C34" s="6"/>
      <c r="D34" s="6"/>
      <c r="E34" s="6"/>
      <c r="F34" s="7" t="s">
        <v>125</v>
      </c>
      <c r="G34" s="76" t="s">
        <v>43</v>
      </c>
      <c r="H34" s="66">
        <v>152.65</v>
      </c>
      <c r="I34" s="9">
        <f>I17*0.1</f>
        <v>335.399</v>
      </c>
      <c r="J34" s="9">
        <f t="shared" ref="J34:J39" si="28">ROUND((H34*$L$4),2)</f>
        <v>184.71</v>
      </c>
      <c r="K34" s="9">
        <f t="shared" ref="K34:K39" si="29">ROUND((J34*I34),2)</f>
        <v>61951.55</v>
      </c>
      <c r="L34" s="9">
        <f t="shared" ref="L34:L39" si="30">ROUND((I34),2)</f>
        <v>335.4</v>
      </c>
      <c r="M34" s="9">
        <f t="shared" ref="M34:M39" si="31">ROUND((K34),2)</f>
        <v>61951.55</v>
      </c>
      <c r="N34" s="88">
        <v>105727</v>
      </c>
      <c r="O34" s="21">
        <f>I33+I34</f>
        <v>1173.8964999999998</v>
      </c>
      <c r="P34" s="61">
        <v>195.7</v>
      </c>
      <c r="Q34" s="190">
        <f t="shared" si="27"/>
        <v>152.65</v>
      </c>
    </row>
    <row r="35" spans="1:19" ht="21.75" customHeight="1">
      <c r="A35" s="89" t="s">
        <v>91</v>
      </c>
      <c r="B35" s="6"/>
      <c r="C35" s="6"/>
      <c r="D35" s="6"/>
      <c r="E35" s="6"/>
      <c r="F35" s="7" t="s">
        <v>87</v>
      </c>
      <c r="G35" s="76" t="s">
        <v>48</v>
      </c>
      <c r="H35" s="66">
        <v>1.52</v>
      </c>
      <c r="I35" s="196">
        <f>ROUND(((I33+I34)*2.5),2)</f>
        <v>2934.74</v>
      </c>
      <c r="J35" s="9">
        <f t="shared" si="28"/>
        <v>1.84</v>
      </c>
      <c r="K35" s="9">
        <f t="shared" si="29"/>
        <v>5399.92</v>
      </c>
      <c r="L35" s="9">
        <f t="shared" si="30"/>
        <v>2934.74</v>
      </c>
      <c r="M35" s="9">
        <f t="shared" si="31"/>
        <v>5399.92</v>
      </c>
      <c r="N35" s="84">
        <v>95877</v>
      </c>
      <c r="O35" s="180" t="s">
        <v>137</v>
      </c>
      <c r="P35" s="200">
        <v>1.95</v>
      </c>
      <c r="Q35" s="190">
        <f t="shared" si="27"/>
        <v>1.52</v>
      </c>
    </row>
    <row r="36" spans="1:19" ht="12.9" customHeight="1">
      <c r="A36" s="89" t="s">
        <v>92</v>
      </c>
      <c r="B36" s="6"/>
      <c r="C36" s="6"/>
      <c r="D36" s="6"/>
      <c r="E36" s="6"/>
      <c r="F36" s="7" t="s">
        <v>82</v>
      </c>
      <c r="G36" s="76" t="s">
        <v>41</v>
      </c>
      <c r="H36" s="66">
        <v>3.24</v>
      </c>
      <c r="I36" s="9">
        <f>I17</f>
        <v>3353.99</v>
      </c>
      <c r="J36" s="9">
        <f t="shared" si="28"/>
        <v>3.92</v>
      </c>
      <c r="K36" s="9">
        <f t="shared" si="29"/>
        <v>13147.64</v>
      </c>
      <c r="L36" s="9">
        <f t="shared" si="30"/>
        <v>3353.99</v>
      </c>
      <c r="M36" s="9">
        <f t="shared" si="31"/>
        <v>13147.64</v>
      </c>
      <c r="N36" s="84" t="s">
        <v>67</v>
      </c>
      <c r="O36" s="21"/>
      <c r="P36" s="200">
        <v>4.16</v>
      </c>
      <c r="Q36" s="190">
        <f t="shared" si="27"/>
        <v>3.24</v>
      </c>
    </row>
    <row r="37" spans="1:19" ht="12.9" customHeight="1">
      <c r="A37" s="89" t="s">
        <v>93</v>
      </c>
      <c r="B37" s="6"/>
      <c r="C37" s="6"/>
      <c r="D37" s="6"/>
      <c r="E37" s="6"/>
      <c r="F37" s="7" t="s">
        <v>83</v>
      </c>
      <c r="G37" s="76" t="s">
        <v>41</v>
      </c>
      <c r="H37" s="66">
        <v>1.88</v>
      </c>
      <c r="I37" s="9">
        <f>I36</f>
        <v>3353.99</v>
      </c>
      <c r="J37" s="9">
        <f t="shared" si="28"/>
        <v>2.27</v>
      </c>
      <c r="K37" s="9">
        <f t="shared" si="29"/>
        <v>7613.56</v>
      </c>
      <c r="L37" s="9">
        <f t="shared" si="30"/>
        <v>3353.99</v>
      </c>
      <c r="M37" s="9">
        <f t="shared" si="31"/>
        <v>7613.56</v>
      </c>
      <c r="N37" s="84" t="s">
        <v>106</v>
      </c>
      <c r="O37" s="21"/>
      <c r="P37" s="200">
        <v>2.41</v>
      </c>
      <c r="Q37" s="190">
        <f t="shared" si="27"/>
        <v>1.88</v>
      </c>
    </row>
    <row r="38" spans="1:19" ht="20.399999999999999">
      <c r="A38" s="89" t="s">
        <v>94</v>
      </c>
      <c r="B38" s="6"/>
      <c r="C38" s="6"/>
      <c r="D38" s="6"/>
      <c r="E38" s="6"/>
      <c r="F38" s="7" t="s">
        <v>159</v>
      </c>
      <c r="G38" s="76" t="s">
        <v>43</v>
      </c>
      <c r="H38" s="196">
        <v>1476.14</v>
      </c>
      <c r="I38" s="9">
        <f>ROUND((I36*0.04),2)</f>
        <v>134.16</v>
      </c>
      <c r="J38" s="9">
        <f t="shared" si="28"/>
        <v>1786.13</v>
      </c>
      <c r="K38" s="9">
        <f t="shared" si="29"/>
        <v>239627.2</v>
      </c>
      <c r="L38" s="9">
        <f t="shared" si="30"/>
        <v>134.16</v>
      </c>
      <c r="M38" s="9">
        <f t="shared" si="31"/>
        <v>239627.2</v>
      </c>
      <c r="N38" s="84">
        <v>95995</v>
      </c>
      <c r="O38" s="21"/>
    </row>
    <row r="39" spans="1:19" ht="20.399999999999999">
      <c r="A39" s="89" t="s">
        <v>95</v>
      </c>
      <c r="B39" s="6"/>
      <c r="C39" s="6"/>
      <c r="D39" s="6"/>
      <c r="E39" s="6"/>
      <c r="F39" s="7" t="s">
        <v>84</v>
      </c>
      <c r="G39" s="8" t="s">
        <v>119</v>
      </c>
      <c r="H39" s="9">
        <v>1.52</v>
      </c>
      <c r="I39" s="196">
        <f>ROUND((I38*2.5),2)</f>
        <v>335.4</v>
      </c>
      <c r="J39" s="9">
        <f t="shared" si="28"/>
        <v>1.84</v>
      </c>
      <c r="K39" s="9">
        <f t="shared" si="29"/>
        <v>617.14</v>
      </c>
      <c r="L39" s="9">
        <f t="shared" si="30"/>
        <v>335.4</v>
      </c>
      <c r="M39" s="9">
        <f t="shared" si="31"/>
        <v>617.14</v>
      </c>
      <c r="N39" s="84">
        <v>95877</v>
      </c>
      <c r="O39" s="180" t="s">
        <v>137</v>
      </c>
      <c r="P39" s="200">
        <v>1.95</v>
      </c>
      <c r="Q39" s="190">
        <f>ROUND((P39*0.7),2)</f>
        <v>1.37</v>
      </c>
    </row>
    <row r="40" spans="1:19" ht="12" customHeight="1">
      <c r="A40" s="89"/>
      <c r="B40" s="6"/>
      <c r="C40" s="6"/>
      <c r="D40" s="6"/>
      <c r="E40" s="6"/>
      <c r="F40" s="7"/>
      <c r="G40" s="76"/>
      <c r="H40" s="69"/>
      <c r="I40" s="9"/>
      <c r="J40" s="66"/>
      <c r="K40" s="9"/>
      <c r="L40" s="9"/>
      <c r="M40" s="9"/>
      <c r="N40" s="84"/>
      <c r="O40" s="21"/>
    </row>
    <row r="41" spans="1:19">
      <c r="A41" s="119" t="s">
        <v>19</v>
      </c>
      <c r="B41" s="120"/>
      <c r="C41" s="120"/>
      <c r="D41" s="120"/>
      <c r="E41" s="120"/>
      <c r="F41" s="112" t="s">
        <v>18</v>
      </c>
      <c r="G41" s="121"/>
      <c r="H41" s="126"/>
      <c r="I41" s="122"/>
      <c r="J41" s="127"/>
      <c r="K41" s="113"/>
      <c r="L41" s="123"/>
      <c r="M41" s="123">
        <f>ROUND(SUM(M42:M48),2)</f>
        <v>22817.439999999999</v>
      </c>
      <c r="N41" s="124"/>
      <c r="O41" s="20"/>
      <c r="P41" s="181"/>
      <c r="Q41" s="5"/>
      <c r="R41" s="5"/>
      <c r="S41" s="5"/>
    </row>
    <row r="42" spans="1:19" ht="22.5" customHeight="1">
      <c r="A42" s="89" t="s">
        <v>96</v>
      </c>
      <c r="B42" s="6"/>
      <c r="C42" s="6"/>
      <c r="D42" s="6"/>
      <c r="E42" s="6"/>
      <c r="F42" s="194" t="s">
        <v>139</v>
      </c>
      <c r="G42" s="8" t="s">
        <v>45</v>
      </c>
      <c r="H42" s="68">
        <v>212.26</v>
      </c>
      <c r="I42" s="9">
        <v>6</v>
      </c>
      <c r="J42" s="9">
        <f t="shared" ref="J42:J48" si="32">ROUND((H42*$L$4),2)</f>
        <v>256.83</v>
      </c>
      <c r="K42" s="9">
        <f t="shared" ref="K42:K48" si="33">ROUND((J42*I42),2)</f>
        <v>1540.98</v>
      </c>
      <c r="L42" s="9">
        <f t="shared" ref="L42:L48" si="34">ROUND((I42),2)</f>
        <v>6</v>
      </c>
      <c r="M42" s="9">
        <f t="shared" ref="M42:M48" si="35">ROUND((K42),2)</f>
        <v>1540.98</v>
      </c>
      <c r="N42" s="198" t="s">
        <v>140</v>
      </c>
      <c r="O42" s="21"/>
      <c r="P42" s="200">
        <v>272.13</v>
      </c>
      <c r="Q42" s="190">
        <f t="shared" ref="Q42:Q48" si="36">ROUND((P42*0.78),2)</f>
        <v>212.26</v>
      </c>
    </row>
    <row r="43" spans="1:19" s="190" customFormat="1" ht="22.5" customHeight="1">
      <c r="A43" s="89" t="s">
        <v>97</v>
      </c>
      <c r="B43" s="193"/>
      <c r="C43" s="193"/>
      <c r="D43" s="193"/>
      <c r="E43" s="193"/>
      <c r="F43" s="194" t="s">
        <v>20</v>
      </c>
      <c r="G43" s="195" t="s">
        <v>45</v>
      </c>
      <c r="H43" s="68">
        <v>212.24</v>
      </c>
      <c r="I43" s="196">
        <v>10</v>
      </c>
      <c r="J43" s="196">
        <f t="shared" ref="J43" si="37">ROUND((H43*$L$4),2)</f>
        <v>256.81</v>
      </c>
      <c r="K43" s="196">
        <f t="shared" ref="K43" si="38">ROUND((J43*I43),2)</f>
        <v>2568.1</v>
      </c>
      <c r="L43" s="196">
        <f t="shared" ref="L43" si="39">ROUND((I43),2)</f>
        <v>10</v>
      </c>
      <c r="M43" s="196">
        <f t="shared" ref="M43" si="40">ROUND((K43),2)</f>
        <v>2568.1</v>
      </c>
      <c r="N43" s="88" t="s">
        <v>21</v>
      </c>
      <c r="O43" s="21"/>
      <c r="P43" s="200">
        <v>272.10000000000002</v>
      </c>
      <c r="Q43" s="190">
        <f t="shared" si="36"/>
        <v>212.24</v>
      </c>
    </row>
    <row r="44" spans="1:19" ht="22.5" customHeight="1">
      <c r="A44" s="89" t="s">
        <v>138</v>
      </c>
      <c r="B44" s="6"/>
      <c r="C44" s="6"/>
      <c r="D44" s="6"/>
      <c r="E44" s="6"/>
      <c r="F44" s="7" t="s">
        <v>22</v>
      </c>
      <c r="G44" s="8" t="s">
        <v>45</v>
      </c>
      <c r="H44" s="68">
        <v>212.21</v>
      </c>
      <c r="I44" s="9">
        <v>4</v>
      </c>
      <c r="J44" s="9">
        <f t="shared" si="32"/>
        <v>256.77</v>
      </c>
      <c r="K44" s="9">
        <f t="shared" si="33"/>
        <v>1027.08</v>
      </c>
      <c r="L44" s="9">
        <f t="shared" si="34"/>
        <v>4</v>
      </c>
      <c r="M44" s="9">
        <f t="shared" si="35"/>
        <v>1027.08</v>
      </c>
      <c r="N44" s="88" t="s">
        <v>23</v>
      </c>
      <c r="O44" s="21"/>
      <c r="P44" s="61">
        <v>272.07</v>
      </c>
      <c r="Q44" s="190">
        <f t="shared" si="36"/>
        <v>212.21</v>
      </c>
    </row>
    <row r="45" spans="1:19" ht="12.75" customHeight="1">
      <c r="A45" s="89" t="s">
        <v>142</v>
      </c>
      <c r="B45" s="6"/>
      <c r="C45" s="6"/>
      <c r="D45" s="6"/>
      <c r="E45" s="6"/>
      <c r="F45" s="7" t="s">
        <v>65</v>
      </c>
      <c r="G45" s="8" t="s">
        <v>45</v>
      </c>
      <c r="H45" s="68">
        <v>106.97</v>
      </c>
      <c r="I45" s="9">
        <v>6</v>
      </c>
      <c r="J45" s="9">
        <f t="shared" si="32"/>
        <v>129.43</v>
      </c>
      <c r="K45" s="9">
        <f t="shared" si="33"/>
        <v>776.58</v>
      </c>
      <c r="L45" s="9">
        <f t="shared" si="34"/>
        <v>6</v>
      </c>
      <c r="M45" s="9">
        <f t="shared" si="35"/>
        <v>776.58</v>
      </c>
      <c r="N45" s="84" t="s">
        <v>54</v>
      </c>
      <c r="O45" s="21"/>
      <c r="P45" s="200">
        <v>99.44</v>
      </c>
      <c r="Q45" s="190">
        <f t="shared" si="36"/>
        <v>77.56</v>
      </c>
    </row>
    <row r="46" spans="1:19" ht="13.5" customHeight="1">
      <c r="A46" s="89" t="s">
        <v>143</v>
      </c>
      <c r="B46" s="6"/>
      <c r="C46" s="6"/>
      <c r="D46" s="6"/>
      <c r="E46" s="6"/>
      <c r="F46" s="7" t="s">
        <v>51</v>
      </c>
      <c r="G46" s="8" t="s">
        <v>45</v>
      </c>
      <c r="H46" s="68">
        <v>322.75</v>
      </c>
      <c r="I46" s="9">
        <v>23</v>
      </c>
      <c r="J46" s="9">
        <f t="shared" si="32"/>
        <v>390.53</v>
      </c>
      <c r="K46" s="9">
        <f t="shared" si="33"/>
        <v>8982.19</v>
      </c>
      <c r="L46" s="9">
        <f t="shared" si="34"/>
        <v>23</v>
      </c>
      <c r="M46" s="9">
        <f t="shared" si="35"/>
        <v>8982.19</v>
      </c>
      <c r="N46" s="88" t="s">
        <v>66</v>
      </c>
      <c r="O46" s="21"/>
      <c r="P46" s="61">
        <v>413.78</v>
      </c>
      <c r="Q46" s="190">
        <f t="shared" si="36"/>
        <v>322.75</v>
      </c>
    </row>
    <row r="47" spans="1:19" ht="21.75" customHeight="1">
      <c r="A47" s="89" t="s">
        <v>144</v>
      </c>
      <c r="B47" s="6"/>
      <c r="C47" s="6"/>
      <c r="D47" s="6"/>
      <c r="E47" s="6"/>
      <c r="F47" s="7" t="s">
        <v>128</v>
      </c>
      <c r="G47" s="76" t="s">
        <v>41</v>
      </c>
      <c r="H47" s="68">
        <v>24.48</v>
      </c>
      <c r="I47" s="9">
        <f>(4*16)+(1.84*10)+17.52</f>
        <v>99.92</v>
      </c>
      <c r="J47" s="9">
        <f t="shared" si="32"/>
        <v>29.62</v>
      </c>
      <c r="K47" s="9">
        <f t="shared" si="33"/>
        <v>2959.63</v>
      </c>
      <c r="L47" s="9">
        <f t="shared" si="34"/>
        <v>99.92</v>
      </c>
      <c r="M47" s="9">
        <f t="shared" si="35"/>
        <v>2959.63</v>
      </c>
      <c r="N47" s="88">
        <v>102509</v>
      </c>
      <c r="O47" s="21">
        <f>I47+(I48*0.12)</f>
        <v>192.97399999999999</v>
      </c>
      <c r="P47" s="200">
        <v>31.38</v>
      </c>
      <c r="Q47" s="190">
        <f t="shared" si="36"/>
        <v>24.48</v>
      </c>
    </row>
    <row r="48" spans="1:19" ht="21" customHeight="1">
      <c r="A48" s="89" t="s">
        <v>145</v>
      </c>
      <c r="B48" s="6"/>
      <c r="C48" s="6"/>
      <c r="D48" s="6"/>
      <c r="E48" s="6"/>
      <c r="F48" s="7" t="s">
        <v>63</v>
      </c>
      <c r="G48" s="8" t="s">
        <v>42</v>
      </c>
      <c r="H48" s="68">
        <v>5.29</v>
      </c>
      <c r="I48" s="9">
        <f>750.15+(50.6/2)</f>
        <v>775.44999999999993</v>
      </c>
      <c r="J48" s="9">
        <f t="shared" si="32"/>
        <v>6.4</v>
      </c>
      <c r="K48" s="9">
        <f t="shared" si="33"/>
        <v>4962.88</v>
      </c>
      <c r="L48" s="9">
        <f t="shared" si="34"/>
        <v>775.45</v>
      </c>
      <c r="M48" s="9">
        <f t="shared" si="35"/>
        <v>4962.88</v>
      </c>
      <c r="N48" s="88">
        <v>102512</v>
      </c>
      <c r="O48" s="21"/>
      <c r="P48" s="200">
        <v>6.78</v>
      </c>
      <c r="Q48" s="190">
        <f t="shared" si="36"/>
        <v>5.29</v>
      </c>
    </row>
    <row r="49" spans="1:16" ht="11.25" customHeight="1">
      <c r="A49" s="83"/>
      <c r="B49" s="6"/>
      <c r="C49" s="6"/>
      <c r="D49" s="6"/>
      <c r="E49" s="6"/>
      <c r="F49" s="7"/>
      <c r="G49" s="34"/>
      <c r="H49" s="34"/>
      <c r="I49" s="34"/>
      <c r="J49" s="7"/>
      <c r="K49" s="7"/>
      <c r="L49" s="9"/>
      <c r="M49" s="9"/>
      <c r="N49" s="90"/>
      <c r="O49" s="20"/>
    </row>
    <row r="50" spans="1:16" ht="15" thickBot="1">
      <c r="A50" s="128" t="s">
        <v>8</v>
      </c>
      <c r="B50" s="129"/>
      <c r="C50" s="129"/>
      <c r="D50" s="129"/>
      <c r="E50" s="129"/>
      <c r="F50" s="130" t="s">
        <v>2</v>
      </c>
      <c r="G50" s="131"/>
      <c r="H50" s="131"/>
      <c r="I50" s="131"/>
      <c r="J50" s="130"/>
      <c r="K50" s="132">
        <f>ROUND(SUM(K14:K48),2)</f>
        <v>636930.65</v>
      </c>
      <c r="L50" s="132"/>
      <c r="M50" s="132">
        <f>SUM(M13+M16+M20+M32+M41)</f>
        <v>636930.64999999991</v>
      </c>
      <c r="N50" s="133"/>
      <c r="O50" s="61">
        <f>M50-M26-M38</f>
        <v>381382.26999999984</v>
      </c>
      <c r="P50" s="61"/>
    </row>
    <row r="51" spans="1:16" ht="13.5" customHeight="1" thickBot="1">
      <c r="A51" s="169" t="s">
        <v>141</v>
      </c>
      <c r="B51" s="134"/>
      <c r="C51" s="134"/>
      <c r="D51" s="134"/>
      <c r="E51" s="134"/>
      <c r="F51" s="134"/>
      <c r="G51" s="135"/>
      <c r="H51" s="135"/>
      <c r="I51" s="135"/>
      <c r="J51" s="134"/>
      <c r="K51" s="134"/>
      <c r="L51" s="134"/>
      <c r="M51" s="134"/>
      <c r="N51" s="136"/>
      <c r="O51" s="19">
        <f>O50/M50</f>
        <v>0.59878146859473613</v>
      </c>
    </row>
    <row r="52" spans="1:16" ht="5.25" customHeight="1" thickBot="1">
      <c r="A52" s="91"/>
      <c r="N52" s="92"/>
    </row>
    <row r="53" spans="1:16" ht="13.5" customHeight="1">
      <c r="A53" s="137" t="s">
        <v>15</v>
      </c>
      <c r="B53" s="138"/>
      <c r="C53" s="138"/>
      <c r="D53" s="138"/>
      <c r="E53" s="138"/>
      <c r="F53" s="138"/>
      <c r="G53" s="139"/>
      <c r="H53" s="139"/>
      <c r="I53" s="139"/>
      <c r="J53" s="138"/>
      <c r="K53" s="138"/>
      <c r="L53" s="138"/>
      <c r="M53" s="138"/>
      <c r="N53" s="140"/>
      <c r="P53" s="61"/>
    </row>
    <row r="54" spans="1:16">
      <c r="A54" s="141"/>
      <c r="B54" s="142"/>
      <c r="C54" s="142"/>
      <c r="D54" s="142"/>
      <c r="E54" s="142"/>
      <c r="F54" s="142"/>
      <c r="G54" s="143"/>
      <c r="H54" s="143"/>
      <c r="I54" s="143"/>
      <c r="J54" s="142"/>
      <c r="K54" s="142"/>
      <c r="L54" s="144"/>
      <c r="M54" s="144"/>
      <c r="N54" s="145"/>
      <c r="P54" s="181"/>
    </row>
    <row r="55" spans="1:16">
      <c r="A55" s="141"/>
      <c r="B55" s="142"/>
      <c r="C55" s="142"/>
      <c r="D55" s="142"/>
      <c r="E55" s="142"/>
      <c r="F55" s="142"/>
      <c r="G55" s="143"/>
      <c r="H55" s="143"/>
      <c r="I55" s="143"/>
      <c r="J55" s="142"/>
      <c r="K55" s="142"/>
      <c r="L55" s="142"/>
      <c r="M55" s="142"/>
      <c r="N55" s="145"/>
      <c r="P55" s="181"/>
    </row>
    <row r="56" spans="1:16" s="4" customFormat="1" ht="15">
      <c r="A56" s="146"/>
      <c r="B56" s="147" t="s">
        <v>9</v>
      </c>
      <c r="C56" s="148"/>
      <c r="D56" s="149"/>
      <c r="E56" s="148"/>
      <c r="F56" s="150" t="s">
        <v>16</v>
      </c>
      <c r="G56" s="151"/>
      <c r="H56" s="151"/>
      <c r="I56" s="151"/>
      <c r="J56" s="150"/>
      <c r="K56" s="150"/>
      <c r="L56" s="152"/>
      <c r="M56" s="152"/>
      <c r="N56" s="153"/>
      <c r="O56" s="22"/>
      <c r="P56" s="182"/>
    </row>
    <row r="57" spans="1:16" s="4" customFormat="1" ht="10.5" customHeight="1">
      <c r="A57" s="146"/>
      <c r="B57" s="154" t="s">
        <v>10</v>
      </c>
      <c r="C57" s="148"/>
      <c r="D57" s="149"/>
      <c r="E57" s="148"/>
      <c r="F57" s="155" t="s">
        <v>10</v>
      </c>
      <c r="G57" s="155"/>
      <c r="H57" s="155"/>
      <c r="I57" s="155"/>
      <c r="J57" s="155"/>
      <c r="K57" s="155"/>
      <c r="L57" s="156"/>
      <c r="M57" s="156"/>
      <c r="N57" s="157"/>
      <c r="O57" s="22"/>
      <c r="P57" s="199"/>
    </row>
    <row r="58" spans="1:16" s="4" customFormat="1" ht="12.75" customHeight="1">
      <c r="A58" s="146"/>
      <c r="B58" s="158" t="s">
        <v>11</v>
      </c>
      <c r="C58" s="148"/>
      <c r="D58" s="149"/>
      <c r="E58" s="159" t="s">
        <v>12</v>
      </c>
      <c r="F58" s="160" t="s">
        <v>11</v>
      </c>
      <c r="G58" s="160"/>
      <c r="H58" s="160"/>
      <c r="I58" s="160"/>
      <c r="J58" s="160"/>
      <c r="K58" s="160"/>
      <c r="L58" s="156"/>
      <c r="M58" s="156"/>
      <c r="N58" s="157"/>
      <c r="O58" s="22"/>
      <c r="P58" s="202"/>
    </row>
    <row r="59" spans="1:16" s="4" customFormat="1" ht="10.5" customHeight="1">
      <c r="A59" s="146"/>
      <c r="B59" s="161" t="s">
        <v>13</v>
      </c>
      <c r="C59" s="148"/>
      <c r="D59" s="149"/>
      <c r="E59" s="148"/>
      <c r="F59" s="151" t="s">
        <v>13</v>
      </c>
      <c r="G59" s="151"/>
      <c r="H59" s="151"/>
      <c r="I59" s="151"/>
      <c r="J59" s="162"/>
      <c r="K59" s="162" t="s">
        <v>161</v>
      </c>
      <c r="L59" s="162"/>
      <c r="M59" s="162"/>
      <c r="N59" s="157"/>
      <c r="O59" s="22"/>
      <c r="P59" s="192"/>
    </row>
    <row r="60" spans="1:16" s="4" customFormat="1" ht="6" customHeight="1" thickBot="1">
      <c r="A60" s="163"/>
      <c r="B60" s="164"/>
      <c r="C60" s="164"/>
      <c r="D60" s="165"/>
      <c r="E60" s="164"/>
      <c r="F60" s="164"/>
      <c r="G60" s="166"/>
      <c r="H60" s="166"/>
      <c r="I60" s="166"/>
      <c r="J60" s="164"/>
      <c r="K60" s="164"/>
      <c r="L60" s="167"/>
      <c r="M60" s="167"/>
      <c r="N60" s="168"/>
      <c r="O60" s="22"/>
      <c r="P60" s="192"/>
    </row>
    <row r="68" spans="12:15">
      <c r="L68" t="s">
        <v>64</v>
      </c>
      <c r="M68" t="s">
        <v>64</v>
      </c>
    </row>
    <row r="69" spans="12:15">
      <c r="L69">
        <v>570818.81999999995</v>
      </c>
      <c r="M69">
        <v>570818.81999999995</v>
      </c>
    </row>
    <row r="70" spans="12:15">
      <c r="L70">
        <v>224090.60481078405</v>
      </c>
      <c r="M70">
        <v>224090.60481078405</v>
      </c>
    </row>
    <row r="71" spans="12:15">
      <c r="L71" s="42">
        <f>L69-L70</f>
        <v>346728.2151892159</v>
      </c>
      <c r="M71" s="42">
        <f>M69-M70</f>
        <v>346728.2151892159</v>
      </c>
      <c r="N71" s="42" t="e">
        <f>#REF!+#REF!+#REF!+M71</f>
        <v>#REF!</v>
      </c>
      <c r="O71" s="61" t="e">
        <f>M50-N71</f>
        <v>#REF!</v>
      </c>
    </row>
  </sheetData>
  <mergeCells count="11">
    <mergeCell ref="N9:N12"/>
    <mergeCell ref="F9:F12"/>
    <mergeCell ref="M9:M12"/>
    <mergeCell ref="L9:L12"/>
    <mergeCell ref="A2:N2"/>
    <mergeCell ref="A9:A12"/>
    <mergeCell ref="G9:G12"/>
    <mergeCell ref="I9:K9"/>
    <mergeCell ref="I11:I12"/>
    <mergeCell ref="I10:J10"/>
    <mergeCell ref="H9:H12"/>
  </mergeCells>
  <phoneticPr fontId="34" type="noConversion"/>
  <printOptions horizontalCentered="1"/>
  <pageMargins left="0.15748031496062992" right="0.15748031496062992" top="1.1811023622047245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"/>
  <sheetViews>
    <sheetView zoomScaleNormal="100" workbookViewId="0">
      <selection activeCell="A18" sqref="A1:M18"/>
    </sheetView>
  </sheetViews>
  <sheetFormatPr defaultRowHeight="14.4"/>
  <cols>
    <col min="4" max="4" width="5.88671875" customWidth="1"/>
    <col min="5" max="5" width="12.5546875" style="190" customWidth="1"/>
    <col min="7" max="7" width="7.33203125" customWidth="1"/>
    <col min="9" max="9" width="7.109375" customWidth="1"/>
    <col min="11" max="11" width="7.33203125" customWidth="1"/>
  </cols>
  <sheetData>
    <row r="1" spans="1:13" ht="27" customHeight="1" thickBot="1">
      <c r="A1" s="256" t="s">
        <v>28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8"/>
    </row>
    <row r="2" spans="1:13" ht="4.5" hidden="1" customHeight="1" thickBot="1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27"/>
    </row>
    <row r="3" spans="1:13" ht="15" customHeight="1">
      <c r="A3" s="270" t="s">
        <v>29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2"/>
    </row>
    <row r="4" spans="1:13" ht="13.5" customHeight="1">
      <c r="A4" s="273" t="s">
        <v>176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5"/>
    </row>
    <row r="5" spans="1:13" ht="12.75" customHeight="1">
      <c r="A5" s="276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8"/>
    </row>
    <row r="6" spans="1:13" ht="14.25" customHeight="1">
      <c r="A6" s="279" t="s">
        <v>0</v>
      </c>
      <c r="B6" s="282" t="s">
        <v>30</v>
      </c>
      <c r="C6" s="283"/>
      <c r="D6" s="284"/>
      <c r="E6" s="292" t="s">
        <v>2</v>
      </c>
      <c r="F6" s="291" t="s">
        <v>31</v>
      </c>
      <c r="G6" s="268"/>
      <c r="H6" s="268"/>
      <c r="I6" s="268"/>
      <c r="J6" s="268"/>
      <c r="K6" s="268"/>
      <c r="L6" s="326" t="s">
        <v>2</v>
      </c>
      <c r="M6" s="327"/>
    </row>
    <row r="7" spans="1:13" ht="14.25" customHeight="1">
      <c r="A7" s="280"/>
      <c r="B7" s="285"/>
      <c r="C7" s="286"/>
      <c r="D7" s="287"/>
      <c r="E7" s="293"/>
      <c r="F7" s="328" t="s">
        <v>32</v>
      </c>
      <c r="G7" s="329"/>
      <c r="H7" s="328" t="s">
        <v>33</v>
      </c>
      <c r="I7" s="329"/>
      <c r="J7" s="328" t="s">
        <v>34</v>
      </c>
      <c r="K7" s="329"/>
      <c r="L7" s="330"/>
      <c r="M7" s="331"/>
    </row>
    <row r="8" spans="1:13">
      <c r="A8" s="281"/>
      <c r="B8" s="288"/>
      <c r="C8" s="289"/>
      <c r="D8" s="290"/>
      <c r="E8" s="294"/>
      <c r="F8" s="28" t="s">
        <v>35</v>
      </c>
      <c r="G8" s="28" t="s">
        <v>36</v>
      </c>
      <c r="H8" s="28" t="s">
        <v>35</v>
      </c>
      <c r="I8" s="28" t="s">
        <v>36</v>
      </c>
      <c r="J8" s="28" t="s">
        <v>35</v>
      </c>
      <c r="K8" s="28" t="s">
        <v>36</v>
      </c>
      <c r="L8" s="28" t="s">
        <v>35</v>
      </c>
      <c r="M8" s="29" t="s">
        <v>36</v>
      </c>
    </row>
    <row r="9" spans="1:13" ht="12.9" customHeight="1">
      <c r="A9" s="332" t="s">
        <v>6</v>
      </c>
      <c r="B9" s="333" t="str">
        <f>'Orçamento Global'!F13</f>
        <v>SERVIÇOS PRELIMINARES</v>
      </c>
      <c r="C9" s="334"/>
      <c r="D9" s="335"/>
      <c r="E9" s="336">
        <f>'Orçamento Global'!M13</f>
        <v>1323.6</v>
      </c>
      <c r="F9" s="352">
        <f>E9</f>
        <v>1323.6</v>
      </c>
      <c r="G9" s="353">
        <f>IF($E$14&lt;&gt;0,F9*100/$E$14,0)</f>
        <v>0.20780912333234397</v>
      </c>
      <c r="H9" s="354">
        <v>0</v>
      </c>
      <c r="I9" s="355">
        <f t="shared" ref="G9:K13" si="0">IF($E$14&lt;&gt;0,H9*100/$E$14,0)</f>
        <v>0</v>
      </c>
      <c r="J9" s="354">
        <v>0</v>
      </c>
      <c r="K9" s="355">
        <f t="shared" ref="K9" si="1">IF($E$14&lt;&gt;0,J9*100/$E$14,0)</f>
        <v>0</v>
      </c>
      <c r="L9" s="356">
        <f>ROUND((F9+H9+J9),2)</f>
        <v>1323.6</v>
      </c>
      <c r="M9" s="357">
        <f>G9+I9+K9</f>
        <v>0.20780912333234397</v>
      </c>
    </row>
    <row r="10" spans="1:13" ht="12.9" customHeight="1">
      <c r="A10" s="332" t="s">
        <v>7</v>
      </c>
      <c r="B10" s="333" t="str">
        <f>'Orçamento Global'!F16</f>
        <v>TERRAPLANAGEM</v>
      </c>
      <c r="C10" s="334"/>
      <c r="D10" s="335"/>
      <c r="E10" s="336">
        <f>'Orçamento Global'!M16</f>
        <v>24347.279999999999</v>
      </c>
      <c r="F10" s="352">
        <f>E10</f>
        <v>24347.279999999999</v>
      </c>
      <c r="G10" s="353">
        <f t="shared" si="0"/>
        <v>3.8225951286847324</v>
      </c>
      <c r="H10" s="354">
        <v>0</v>
      </c>
      <c r="I10" s="355">
        <f t="shared" ref="I10" si="2">IF($E$14&lt;&gt;0,H10*100/$E$14,0)</f>
        <v>0</v>
      </c>
      <c r="J10" s="354">
        <v>0</v>
      </c>
      <c r="K10" s="355">
        <f t="shared" ref="K10" si="3">IF($E$14&lt;&gt;0,J10*100/$E$14,0)</f>
        <v>0</v>
      </c>
      <c r="L10" s="356">
        <f t="shared" ref="L10:L13" si="4">ROUND((F10+H10+J10),2)</f>
        <v>24347.279999999999</v>
      </c>
      <c r="M10" s="357">
        <f t="shared" ref="M10:M13" si="5">G10+I10+K10</f>
        <v>3.8225951286847324</v>
      </c>
    </row>
    <row r="11" spans="1:13" ht="12.9" customHeight="1">
      <c r="A11" s="332" t="s">
        <v>5</v>
      </c>
      <c r="B11" s="333" t="str">
        <f>'Orçamento Global'!F20</f>
        <v>DRENAGEM PLUVIAL</v>
      </c>
      <c r="C11" s="334"/>
      <c r="D11" s="335"/>
      <c r="E11" s="336">
        <f>'Orçamento Global'!M20</f>
        <v>122647.19</v>
      </c>
      <c r="F11" s="352">
        <f>E11/2</f>
        <v>61323.595000000001</v>
      </c>
      <c r="G11" s="353">
        <f t="shared" si="0"/>
        <v>9.6279861865652112</v>
      </c>
      <c r="H11" s="352">
        <f>F11</f>
        <v>61323.595000000001</v>
      </c>
      <c r="I11" s="353">
        <f t="shared" ref="I10:I11" si="6">IF($E$14&lt;&gt;0,H11*100/$E$14,0)</f>
        <v>9.6279861865652112</v>
      </c>
      <c r="J11" s="354">
        <v>0</v>
      </c>
      <c r="K11" s="355">
        <f t="shared" ref="K11:K12" si="7">IF($E$14&lt;&gt;0,J11*100/$E$14,0)</f>
        <v>0</v>
      </c>
      <c r="L11" s="356">
        <f t="shared" si="4"/>
        <v>122647.19</v>
      </c>
      <c r="M11" s="357">
        <f t="shared" si="5"/>
        <v>19.255972373130422</v>
      </c>
    </row>
    <row r="12" spans="1:13" ht="12.9" customHeight="1">
      <c r="A12" s="332" t="s">
        <v>4</v>
      </c>
      <c r="B12" s="333" t="str">
        <f>'Orçamento Global'!F32</f>
        <v>PAVIMENTAÇÃO ASFÁLTICA</v>
      </c>
      <c r="C12" s="334"/>
      <c r="D12" s="335"/>
      <c r="E12" s="336">
        <f>'Orçamento Global'!M32</f>
        <v>465795.14</v>
      </c>
      <c r="F12" s="354">
        <v>0</v>
      </c>
      <c r="G12" s="355">
        <f t="shared" si="0"/>
        <v>0</v>
      </c>
      <c r="H12" s="352">
        <f>E12/2</f>
        <v>232897.57</v>
      </c>
      <c r="I12" s="353">
        <f t="shared" ref="I12" si="8">IF($E$14&lt;&gt;0,H12*100/$E$14,0)</f>
        <v>36.565608830411918</v>
      </c>
      <c r="J12" s="352">
        <f>H12</f>
        <v>232897.57</v>
      </c>
      <c r="K12" s="353">
        <f t="shared" si="7"/>
        <v>36.565608830411918</v>
      </c>
      <c r="L12" s="356">
        <f t="shared" si="4"/>
        <v>465795.14</v>
      </c>
      <c r="M12" s="357">
        <f t="shared" si="5"/>
        <v>73.131217660823836</v>
      </c>
    </row>
    <row r="13" spans="1:13" ht="12.9" customHeight="1">
      <c r="A13" s="332" t="s">
        <v>19</v>
      </c>
      <c r="B13" s="340" t="str">
        <f>'Orçamento Global'!F41</f>
        <v>SINALIZAÇÃO DE TRÂNSITO</v>
      </c>
      <c r="C13" s="341"/>
      <c r="D13" s="342"/>
      <c r="E13" s="336">
        <f>'Orçamento Global'!M41</f>
        <v>22817.439999999999</v>
      </c>
      <c r="F13" s="354">
        <v>0</v>
      </c>
      <c r="G13" s="355">
        <f t="shared" si="0"/>
        <v>0</v>
      </c>
      <c r="H13" s="354">
        <v>0</v>
      </c>
      <c r="I13" s="355">
        <f t="shared" si="0"/>
        <v>0</v>
      </c>
      <c r="J13" s="352">
        <f>E13</f>
        <v>22817.439999999999</v>
      </c>
      <c r="K13" s="353">
        <f t="shared" ref="K13" si="9">IF($E$14&lt;&gt;0,J13*100/$E$14,0)</f>
        <v>3.5824057140286785</v>
      </c>
      <c r="L13" s="356">
        <f t="shared" si="4"/>
        <v>22817.439999999999</v>
      </c>
      <c r="M13" s="357">
        <f t="shared" si="5"/>
        <v>3.5824057140286785</v>
      </c>
    </row>
    <row r="14" spans="1:13" ht="12.9" customHeight="1">
      <c r="A14" s="343" t="s">
        <v>2</v>
      </c>
      <c r="B14" s="344"/>
      <c r="C14" s="345"/>
      <c r="D14" s="346"/>
      <c r="E14" s="347">
        <f>SUM(E9:E13)</f>
        <v>636930.64999999991</v>
      </c>
      <c r="F14" s="337"/>
      <c r="G14" s="348"/>
      <c r="H14" s="337"/>
      <c r="I14" s="349"/>
      <c r="J14" s="337"/>
      <c r="K14" s="348"/>
      <c r="L14" s="338"/>
      <c r="M14" s="339"/>
    </row>
    <row r="15" spans="1:13" s="30" customFormat="1" ht="14.25" customHeight="1">
      <c r="A15" s="267" t="s">
        <v>37</v>
      </c>
      <c r="B15" s="268"/>
      <c r="C15" s="268"/>
      <c r="D15" s="269"/>
      <c r="E15" s="224"/>
      <c r="F15" s="350">
        <f>(SUM(F9:F14))</f>
        <v>86994.475000000006</v>
      </c>
      <c r="G15" s="351">
        <f>IF($E$14&lt;&gt;0,F15*100/$E$14,0)</f>
        <v>13.658390438582288</v>
      </c>
      <c r="H15" s="350">
        <f>(SUM(H9:H14))</f>
        <v>294221.16500000004</v>
      </c>
      <c r="I15" s="351">
        <f>IF($E$14&lt;&gt;0,H15*100/$E$14,0)</f>
        <v>46.193595016977135</v>
      </c>
      <c r="J15" s="350">
        <f>(SUM(J9:J14))</f>
        <v>255715.01</v>
      </c>
      <c r="K15" s="351">
        <f>IF($E$14&lt;&gt;0,J15*100/$E$14,0)</f>
        <v>40.148014544440599</v>
      </c>
      <c r="L15" s="338">
        <f>ROUND(SUM(L9:L14),2)</f>
        <v>636930.65</v>
      </c>
      <c r="M15" s="339">
        <f>G15+I15+K15</f>
        <v>100.00000000000003</v>
      </c>
    </row>
    <row r="16" spans="1:13" s="30" customFormat="1" ht="14.25" customHeight="1">
      <c r="A16" s="267" t="s">
        <v>38</v>
      </c>
      <c r="B16" s="268"/>
      <c r="C16" s="268"/>
      <c r="D16" s="269"/>
      <c r="E16" s="224"/>
      <c r="F16" s="350">
        <f>F15</f>
        <v>86994.475000000006</v>
      </c>
      <c r="G16" s="351">
        <f>G15</f>
        <v>13.658390438582288</v>
      </c>
      <c r="H16" s="350">
        <f t="shared" ref="H16:K16" si="10">F16+H15</f>
        <v>381215.64</v>
      </c>
      <c r="I16" s="351">
        <f>G16+I15</f>
        <v>59.851985455559422</v>
      </c>
      <c r="J16" s="350">
        <f t="shared" si="10"/>
        <v>636930.65</v>
      </c>
      <c r="K16" s="351">
        <f t="shared" si="10"/>
        <v>100.00000000000003</v>
      </c>
      <c r="L16" s="338"/>
      <c r="M16" s="339"/>
    </row>
    <row r="17" spans="1:13" ht="57" customHeight="1">
      <c r="A17" s="265" t="s">
        <v>162</v>
      </c>
      <c r="B17" s="260"/>
      <c r="C17" s="260"/>
      <c r="D17" s="266"/>
      <c r="E17" s="179"/>
      <c r="F17" s="259" t="s">
        <v>39</v>
      </c>
      <c r="G17" s="260"/>
      <c r="H17" s="260"/>
      <c r="I17" s="260"/>
      <c r="J17" s="260"/>
      <c r="K17" s="260"/>
      <c r="L17" s="260"/>
      <c r="M17" s="261"/>
    </row>
    <row r="18" spans="1:13" ht="16.5" customHeight="1" thickBot="1">
      <c r="A18" s="262" t="s">
        <v>40</v>
      </c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4"/>
    </row>
  </sheetData>
  <mergeCells count="23">
    <mergeCell ref="B9:D9"/>
    <mergeCell ref="B11:D11"/>
    <mergeCell ref="F6:K6"/>
    <mergeCell ref="L6:M7"/>
    <mergeCell ref="F7:G7"/>
    <mergeCell ref="H7:I7"/>
    <mergeCell ref="J7:K7"/>
    <mergeCell ref="E6:E8"/>
    <mergeCell ref="A1:M1"/>
    <mergeCell ref="L17:M17"/>
    <mergeCell ref="A18:M18"/>
    <mergeCell ref="A17:D17"/>
    <mergeCell ref="F17:K17"/>
    <mergeCell ref="B14:D14"/>
    <mergeCell ref="A16:D16"/>
    <mergeCell ref="A15:D15"/>
    <mergeCell ref="B12:D12"/>
    <mergeCell ref="B13:D13"/>
    <mergeCell ref="B10:D10"/>
    <mergeCell ref="A3:M3"/>
    <mergeCell ref="A4:M5"/>
    <mergeCell ref="A6:A8"/>
    <mergeCell ref="B6:D8"/>
  </mergeCells>
  <printOptions horizontalCentered="1"/>
  <pageMargins left="0.19685039370078741" right="0.19685039370078741" top="1.181102362204724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"/>
  <sheetViews>
    <sheetView workbookViewId="0">
      <selection activeCell="G52" sqref="A1:G52"/>
    </sheetView>
  </sheetViews>
  <sheetFormatPr defaultRowHeight="14.4"/>
  <cols>
    <col min="1" max="1" width="6.5546875" customWidth="1"/>
    <col min="3" max="3" width="74" customWidth="1"/>
  </cols>
  <sheetData>
    <row r="1" spans="1:13" ht="15" thickBot="1">
      <c r="A1" s="295" t="s">
        <v>55</v>
      </c>
      <c r="B1" s="296"/>
      <c r="C1" s="296"/>
      <c r="D1" s="296"/>
      <c r="E1" s="296"/>
      <c r="F1" s="296"/>
      <c r="G1" s="297"/>
      <c r="H1" s="3"/>
      <c r="M1" s="31"/>
    </row>
    <row r="2" spans="1:13">
      <c r="A2" s="303" t="s">
        <v>56</v>
      </c>
      <c r="B2" s="305" t="s">
        <v>57</v>
      </c>
      <c r="C2" s="305" t="s">
        <v>65</v>
      </c>
      <c r="D2" s="300" t="s">
        <v>44</v>
      </c>
      <c r="E2" s="232" t="s">
        <v>49</v>
      </c>
      <c r="F2" s="78" t="s">
        <v>58</v>
      </c>
      <c r="G2" s="298" t="s">
        <v>2</v>
      </c>
      <c r="H2" s="3"/>
      <c r="M2" s="31"/>
    </row>
    <row r="3" spans="1:13">
      <c r="A3" s="304"/>
      <c r="B3" s="306"/>
      <c r="C3" s="306"/>
      <c r="D3" s="301"/>
      <c r="E3" s="302"/>
      <c r="F3" s="82" t="s">
        <v>59</v>
      </c>
      <c r="G3" s="299"/>
      <c r="H3" s="3"/>
      <c r="M3" s="31"/>
    </row>
    <row r="4" spans="1:13" ht="14.25" customHeight="1">
      <c r="A4" s="12" t="s">
        <v>3</v>
      </c>
      <c r="B4" s="201">
        <v>13521</v>
      </c>
      <c r="C4" s="7" t="s">
        <v>73</v>
      </c>
      <c r="D4" s="8" t="s">
        <v>44</v>
      </c>
      <c r="E4" s="44">
        <v>1</v>
      </c>
      <c r="F4" s="9">
        <v>85.5</v>
      </c>
      <c r="G4" s="45">
        <f>ROUND((E4*F4),2)</f>
        <v>85.5</v>
      </c>
      <c r="K4" s="31"/>
      <c r="M4" s="60"/>
    </row>
    <row r="5" spans="1:13" ht="14.25" customHeight="1">
      <c r="A5" s="12" t="s">
        <v>26</v>
      </c>
      <c r="B5" s="43">
        <v>4343</v>
      </c>
      <c r="C5" s="7" t="s">
        <v>129</v>
      </c>
      <c r="D5" s="8" t="s">
        <v>44</v>
      </c>
      <c r="E5" s="44">
        <v>2</v>
      </c>
      <c r="F5" s="9">
        <v>5.79</v>
      </c>
      <c r="G5" s="45">
        <f>ROUND((E5*F5),2)</f>
        <v>11.58</v>
      </c>
      <c r="K5" s="31"/>
      <c r="M5" s="60"/>
    </row>
    <row r="6" spans="1:13" ht="12.75" customHeight="1">
      <c r="A6" s="12" t="s">
        <v>27</v>
      </c>
      <c r="B6" s="43">
        <v>88316</v>
      </c>
      <c r="C6" s="7" t="s">
        <v>61</v>
      </c>
      <c r="D6" s="8" t="s">
        <v>62</v>
      </c>
      <c r="E6" s="44">
        <v>0.4</v>
      </c>
      <c r="F6" s="9">
        <v>24.73</v>
      </c>
      <c r="G6" s="45">
        <f>ROUND((E6*F6),2)</f>
        <v>9.89</v>
      </c>
      <c r="K6" s="31"/>
      <c r="M6" s="60"/>
    </row>
    <row r="7" spans="1:13" ht="15" thickBot="1">
      <c r="A7" s="46" t="s">
        <v>60</v>
      </c>
      <c r="B7" s="47" t="s">
        <v>52</v>
      </c>
      <c r="C7" s="48"/>
      <c r="D7" s="48"/>
      <c r="E7" s="48"/>
      <c r="F7" s="49"/>
      <c r="G7" s="50">
        <f>ROUND(SUM(G4:G6),2)</f>
        <v>106.97</v>
      </c>
      <c r="K7" s="31"/>
      <c r="M7" s="31"/>
    </row>
    <row r="8" spans="1:13" ht="12" customHeight="1" thickBot="1">
      <c r="A8" s="16"/>
      <c r="B8" s="52"/>
      <c r="C8" s="52"/>
      <c r="D8" s="52"/>
      <c r="E8" s="52"/>
      <c r="F8" s="52"/>
      <c r="G8" s="53"/>
    </row>
    <row r="9" spans="1:13">
      <c r="A9" s="303" t="s">
        <v>56</v>
      </c>
      <c r="B9" s="305" t="s">
        <v>57</v>
      </c>
      <c r="C9" s="305" t="s">
        <v>98</v>
      </c>
      <c r="D9" s="300" t="s">
        <v>44</v>
      </c>
      <c r="E9" s="232" t="s">
        <v>49</v>
      </c>
      <c r="F9" s="78" t="s">
        <v>58</v>
      </c>
      <c r="G9" s="298" t="s">
        <v>2</v>
      </c>
      <c r="H9" s="3"/>
      <c r="M9" s="31"/>
    </row>
    <row r="10" spans="1:13">
      <c r="A10" s="304"/>
      <c r="B10" s="306"/>
      <c r="C10" s="306"/>
      <c r="D10" s="301"/>
      <c r="E10" s="302"/>
      <c r="F10" s="82" t="s">
        <v>59</v>
      </c>
      <c r="G10" s="299"/>
      <c r="H10" s="3"/>
      <c r="M10" s="31"/>
    </row>
    <row r="11" spans="1:13" ht="22.5" customHeight="1">
      <c r="A11" s="12" t="s">
        <v>3</v>
      </c>
      <c r="B11" s="43" t="s">
        <v>107</v>
      </c>
      <c r="C11" s="73" t="s">
        <v>109</v>
      </c>
      <c r="D11" s="8" t="s">
        <v>69</v>
      </c>
      <c r="E11" s="74">
        <v>0.76</v>
      </c>
      <c r="F11" s="70">
        <v>5.65</v>
      </c>
      <c r="G11" s="45">
        <f t="shared" ref="G11:G16" si="0">ROUND((E11*F11),2)</f>
        <v>4.29</v>
      </c>
      <c r="K11" s="31"/>
      <c r="M11" s="60"/>
    </row>
    <row r="12" spans="1:13" ht="33.75" customHeight="1">
      <c r="A12" s="12" t="s">
        <v>26</v>
      </c>
      <c r="B12" s="43">
        <v>83362</v>
      </c>
      <c r="C12" s="73" t="s">
        <v>80</v>
      </c>
      <c r="D12" s="8" t="s">
        <v>99</v>
      </c>
      <c r="E12" s="71">
        <v>4.0000000000000002E-4</v>
      </c>
      <c r="F12" s="70">
        <v>282</v>
      </c>
      <c r="G12" s="45">
        <f t="shared" si="0"/>
        <v>0.11</v>
      </c>
      <c r="K12" s="31"/>
      <c r="M12" s="60"/>
    </row>
    <row r="13" spans="1:13" ht="33" customHeight="1">
      <c r="A13" s="12" t="s">
        <v>27</v>
      </c>
      <c r="B13" s="43">
        <v>91486</v>
      </c>
      <c r="C13" s="73" t="s">
        <v>100</v>
      </c>
      <c r="D13" s="72" t="s">
        <v>101</v>
      </c>
      <c r="E13" s="71">
        <v>5.1000000000000004E-3</v>
      </c>
      <c r="F13" s="70">
        <v>81.12</v>
      </c>
      <c r="G13" s="45">
        <f t="shared" si="0"/>
        <v>0.41</v>
      </c>
      <c r="K13" s="31"/>
      <c r="M13" s="60"/>
    </row>
    <row r="14" spans="1:13" ht="22.5" customHeight="1">
      <c r="A14" s="12" t="s">
        <v>53</v>
      </c>
      <c r="B14" s="43">
        <v>89035</v>
      </c>
      <c r="C14" s="73" t="s">
        <v>79</v>
      </c>
      <c r="D14" s="8" t="s">
        <v>99</v>
      </c>
      <c r="E14" s="71">
        <v>1.6999999999999999E-3</v>
      </c>
      <c r="F14" s="70">
        <v>133.22</v>
      </c>
      <c r="G14" s="45">
        <f t="shared" si="0"/>
        <v>0.23</v>
      </c>
      <c r="K14" s="31"/>
      <c r="M14" s="60"/>
    </row>
    <row r="15" spans="1:13" ht="14.25" customHeight="1">
      <c r="A15" s="12" t="s">
        <v>70</v>
      </c>
      <c r="B15" s="43">
        <v>89036</v>
      </c>
      <c r="C15" s="73" t="s">
        <v>78</v>
      </c>
      <c r="D15" s="72" t="s">
        <v>101</v>
      </c>
      <c r="E15" s="71">
        <v>3.8E-3</v>
      </c>
      <c r="F15" s="70">
        <v>49.55</v>
      </c>
      <c r="G15" s="45">
        <f t="shared" si="0"/>
        <v>0.19</v>
      </c>
      <c r="K15" s="31"/>
      <c r="M15" s="60"/>
    </row>
    <row r="16" spans="1:13" ht="12.75" customHeight="1">
      <c r="A16" s="12" t="s">
        <v>71</v>
      </c>
      <c r="B16" s="43">
        <v>88316</v>
      </c>
      <c r="C16" s="73" t="s">
        <v>61</v>
      </c>
      <c r="D16" s="72" t="s">
        <v>62</v>
      </c>
      <c r="E16" s="71">
        <v>5.4999999999999997E-3</v>
      </c>
      <c r="F16" s="9">
        <v>24.73</v>
      </c>
      <c r="G16" s="45">
        <f t="shared" si="0"/>
        <v>0.14000000000000001</v>
      </c>
      <c r="K16" s="31"/>
      <c r="M16" s="60"/>
    </row>
    <row r="17" spans="1:13">
      <c r="A17" s="173" t="s">
        <v>60</v>
      </c>
      <c r="B17" s="174" t="s">
        <v>54</v>
      </c>
      <c r="C17" s="175"/>
      <c r="D17" s="175"/>
      <c r="E17" s="175"/>
      <c r="F17" s="176"/>
      <c r="G17" s="177">
        <f>ROUND(SUM(G11:G16),2)</f>
        <v>5.37</v>
      </c>
      <c r="K17" s="31"/>
      <c r="M17" s="31"/>
    </row>
    <row r="18" spans="1:13" ht="12" customHeight="1">
      <c r="A18" s="218"/>
      <c r="B18" s="219"/>
      <c r="C18" s="219"/>
      <c r="D18" s="219"/>
      <c r="E18" s="219"/>
      <c r="F18" s="219"/>
      <c r="G18" s="220"/>
    </row>
    <row r="19" spans="1:13">
      <c r="A19" s="304" t="s">
        <v>56</v>
      </c>
      <c r="B19" s="306" t="s">
        <v>57</v>
      </c>
      <c r="C19" s="306" t="s">
        <v>102</v>
      </c>
      <c r="D19" s="301" t="s">
        <v>44</v>
      </c>
      <c r="E19" s="307" t="s">
        <v>49</v>
      </c>
      <c r="F19" s="178" t="s">
        <v>58</v>
      </c>
      <c r="G19" s="299" t="s">
        <v>2</v>
      </c>
      <c r="H19" s="3"/>
      <c r="M19" s="31"/>
    </row>
    <row r="20" spans="1:13">
      <c r="A20" s="304"/>
      <c r="B20" s="306"/>
      <c r="C20" s="306"/>
      <c r="D20" s="301"/>
      <c r="E20" s="302"/>
      <c r="F20" s="82" t="s">
        <v>59</v>
      </c>
      <c r="G20" s="299"/>
      <c r="H20" s="3"/>
      <c r="M20" s="31"/>
    </row>
    <row r="21" spans="1:13" ht="21.75" customHeight="1">
      <c r="A21" s="12" t="s">
        <v>3</v>
      </c>
      <c r="B21" s="43" t="s">
        <v>107</v>
      </c>
      <c r="C21" s="73" t="s">
        <v>108</v>
      </c>
      <c r="D21" s="8" t="s">
        <v>103</v>
      </c>
      <c r="E21" s="74">
        <v>0.6</v>
      </c>
      <c r="F21" s="70">
        <v>3.46</v>
      </c>
      <c r="G21" s="45">
        <f t="shared" ref="G21:G26" si="1">ROUND((E21*F21),2)</f>
        <v>2.08</v>
      </c>
      <c r="K21" s="31"/>
      <c r="M21" s="60"/>
    </row>
    <row r="22" spans="1:13" ht="33.75" customHeight="1">
      <c r="A22" s="12" t="s">
        <v>26</v>
      </c>
      <c r="B22" s="43">
        <v>83362</v>
      </c>
      <c r="C22" s="73" t="s">
        <v>80</v>
      </c>
      <c r="D22" s="8" t="s">
        <v>99</v>
      </c>
      <c r="E22" s="71">
        <v>4.0000000000000002E-4</v>
      </c>
      <c r="F22" s="70">
        <v>282</v>
      </c>
      <c r="G22" s="45">
        <f t="shared" si="1"/>
        <v>0.11</v>
      </c>
      <c r="K22" s="31"/>
      <c r="M22" s="60"/>
    </row>
    <row r="23" spans="1:13" ht="33" customHeight="1">
      <c r="A23" s="12" t="s">
        <v>27</v>
      </c>
      <c r="B23" s="43">
        <v>91486</v>
      </c>
      <c r="C23" s="73" t="s">
        <v>77</v>
      </c>
      <c r="D23" s="72" t="s">
        <v>101</v>
      </c>
      <c r="E23" s="71">
        <v>5.1000000000000004E-3</v>
      </c>
      <c r="F23" s="70">
        <v>81.12</v>
      </c>
      <c r="G23" s="45">
        <f t="shared" si="1"/>
        <v>0.41</v>
      </c>
      <c r="K23" s="31"/>
      <c r="M23" s="60"/>
    </row>
    <row r="24" spans="1:13" ht="22.5" customHeight="1">
      <c r="A24" s="12" t="s">
        <v>53</v>
      </c>
      <c r="B24" s="43">
        <v>89035</v>
      </c>
      <c r="C24" s="73" t="s">
        <v>79</v>
      </c>
      <c r="D24" s="8" t="s">
        <v>99</v>
      </c>
      <c r="E24" s="71">
        <v>1.6999999999999999E-3</v>
      </c>
      <c r="F24" s="70">
        <v>133.22</v>
      </c>
      <c r="G24" s="45">
        <f t="shared" si="1"/>
        <v>0.23</v>
      </c>
      <c r="K24" s="31"/>
      <c r="M24" s="60"/>
    </row>
    <row r="25" spans="1:13" ht="14.25" customHeight="1">
      <c r="A25" s="12" t="s">
        <v>70</v>
      </c>
      <c r="B25" s="43">
        <v>89036</v>
      </c>
      <c r="C25" s="73" t="s">
        <v>78</v>
      </c>
      <c r="D25" s="72" t="s">
        <v>101</v>
      </c>
      <c r="E25" s="71">
        <v>3.8E-3</v>
      </c>
      <c r="F25" s="70">
        <v>49.55</v>
      </c>
      <c r="G25" s="45">
        <f t="shared" si="1"/>
        <v>0.19</v>
      </c>
      <c r="K25" s="31"/>
      <c r="M25" s="60"/>
    </row>
    <row r="26" spans="1:13" ht="12.75" customHeight="1">
      <c r="A26" s="12" t="s">
        <v>71</v>
      </c>
      <c r="B26" s="43">
        <v>88316</v>
      </c>
      <c r="C26" s="73" t="s">
        <v>61</v>
      </c>
      <c r="D26" s="72" t="s">
        <v>62</v>
      </c>
      <c r="E26" s="71">
        <v>5.4999999999999997E-3</v>
      </c>
      <c r="F26" s="9">
        <v>24.73</v>
      </c>
      <c r="G26" s="45">
        <f t="shared" si="1"/>
        <v>0.14000000000000001</v>
      </c>
      <c r="K26" s="31"/>
      <c r="M26" s="60"/>
    </row>
    <row r="27" spans="1:13">
      <c r="A27" s="173" t="s">
        <v>60</v>
      </c>
      <c r="B27" s="174" t="s">
        <v>67</v>
      </c>
      <c r="C27" s="175"/>
      <c r="D27" s="175"/>
      <c r="E27" s="175"/>
      <c r="F27" s="176"/>
      <c r="G27" s="177">
        <f>ROUND(SUM(G21:G26),2)</f>
        <v>3.16</v>
      </c>
      <c r="K27" s="31"/>
      <c r="M27" s="31"/>
    </row>
    <row r="28" spans="1:13" s="190" customFormat="1" ht="12" customHeight="1">
      <c r="A28" s="221"/>
      <c r="B28" s="222"/>
      <c r="C28" s="222"/>
      <c r="D28" s="222"/>
      <c r="E28" s="222"/>
      <c r="F28" s="222"/>
      <c r="G28" s="223"/>
    </row>
    <row r="29" spans="1:13">
      <c r="A29" s="309" t="s">
        <v>56</v>
      </c>
      <c r="B29" s="310" t="s">
        <v>57</v>
      </c>
      <c r="C29" s="310" t="s">
        <v>122</v>
      </c>
      <c r="D29" s="311" t="s">
        <v>44</v>
      </c>
      <c r="E29" s="233" t="s">
        <v>49</v>
      </c>
      <c r="F29" s="203" t="s">
        <v>58</v>
      </c>
      <c r="G29" s="308" t="s">
        <v>2</v>
      </c>
      <c r="H29" s="3"/>
      <c r="M29" s="31"/>
    </row>
    <row r="30" spans="1:13">
      <c r="A30" s="304"/>
      <c r="B30" s="306"/>
      <c r="C30" s="306"/>
      <c r="D30" s="301"/>
      <c r="E30" s="302"/>
      <c r="F30" s="82" t="s">
        <v>59</v>
      </c>
      <c r="G30" s="299"/>
      <c r="H30" s="3"/>
      <c r="M30" s="31"/>
    </row>
    <row r="31" spans="1:13" ht="33" customHeight="1">
      <c r="A31" s="12" t="s">
        <v>3</v>
      </c>
      <c r="B31" s="43">
        <v>5680</v>
      </c>
      <c r="C31" s="7" t="s">
        <v>110</v>
      </c>
      <c r="D31" s="8" t="s">
        <v>99</v>
      </c>
      <c r="E31" s="44">
        <v>0.04</v>
      </c>
      <c r="F31" s="9">
        <v>138.76</v>
      </c>
      <c r="G31" s="45">
        <f>ROUND((E31*F31),2)</f>
        <v>5.55</v>
      </c>
      <c r="K31" s="31"/>
      <c r="M31" s="60"/>
    </row>
    <row r="32" spans="1:13" ht="33.75" customHeight="1">
      <c r="A32" s="12" t="s">
        <v>26</v>
      </c>
      <c r="B32" s="43">
        <v>5679</v>
      </c>
      <c r="C32" s="7" t="s">
        <v>111</v>
      </c>
      <c r="D32" s="8" t="s">
        <v>101</v>
      </c>
      <c r="E32" s="44">
        <v>0.02</v>
      </c>
      <c r="F32" s="9">
        <v>66</v>
      </c>
      <c r="G32" s="45">
        <f>ROUND((E32*F32),2)</f>
        <v>1.32</v>
      </c>
      <c r="K32" s="31"/>
      <c r="M32" s="60"/>
    </row>
    <row r="33" spans="1:13" ht="12.75" customHeight="1">
      <c r="A33" s="12" t="s">
        <v>27</v>
      </c>
      <c r="B33" s="43">
        <v>88316</v>
      </c>
      <c r="C33" s="7" t="s">
        <v>61</v>
      </c>
      <c r="D33" s="8" t="s">
        <v>62</v>
      </c>
      <c r="E33" s="44">
        <v>0.05</v>
      </c>
      <c r="F33" s="9">
        <v>24.73</v>
      </c>
      <c r="G33" s="45">
        <f>ROUND((E33*F33),2)</f>
        <v>1.24</v>
      </c>
      <c r="K33" s="31"/>
      <c r="M33" s="60"/>
    </row>
    <row r="34" spans="1:13">
      <c r="A34" s="173" t="s">
        <v>60</v>
      </c>
      <c r="B34" s="174" t="s">
        <v>106</v>
      </c>
      <c r="C34" s="175"/>
      <c r="D34" s="175"/>
      <c r="E34" s="175"/>
      <c r="F34" s="176"/>
      <c r="G34" s="177">
        <f>ROUND(SUM(G31:G33),2)</f>
        <v>8.11</v>
      </c>
      <c r="K34" s="31"/>
      <c r="M34" s="31"/>
    </row>
    <row r="35" spans="1:13" s="190" customFormat="1" ht="12" customHeight="1">
      <c r="A35" s="221"/>
      <c r="B35" s="222"/>
      <c r="C35" s="222"/>
      <c r="D35" s="222"/>
      <c r="E35" s="222"/>
      <c r="F35" s="222"/>
      <c r="G35" s="223"/>
    </row>
    <row r="36" spans="1:13" s="190" customFormat="1">
      <c r="A36" s="309" t="s">
        <v>56</v>
      </c>
      <c r="B36" s="310" t="s">
        <v>57</v>
      </c>
      <c r="C36" s="312" t="s">
        <v>173</v>
      </c>
      <c r="D36" s="311" t="s">
        <v>44</v>
      </c>
      <c r="E36" s="233" t="s">
        <v>49</v>
      </c>
      <c r="F36" s="203" t="s">
        <v>58</v>
      </c>
      <c r="G36" s="308" t="s">
        <v>2</v>
      </c>
      <c r="H36" s="191"/>
      <c r="M36" s="31"/>
    </row>
    <row r="37" spans="1:13" s="190" customFormat="1">
      <c r="A37" s="304"/>
      <c r="B37" s="306"/>
      <c r="C37" s="313"/>
      <c r="D37" s="301"/>
      <c r="E37" s="302"/>
      <c r="F37" s="204" t="s">
        <v>59</v>
      </c>
      <c r="G37" s="299"/>
      <c r="H37" s="191"/>
      <c r="M37" s="31"/>
    </row>
    <row r="38" spans="1:13" s="190" customFormat="1" ht="20.399999999999999">
      <c r="A38" s="12" t="s">
        <v>3</v>
      </c>
      <c r="B38" s="201">
        <v>88629</v>
      </c>
      <c r="C38" s="73" t="s">
        <v>166</v>
      </c>
      <c r="D38" s="195" t="s">
        <v>167</v>
      </c>
      <c r="E38" s="74">
        <v>4.7000000000000002E-3</v>
      </c>
      <c r="F38" s="70">
        <v>774.32</v>
      </c>
      <c r="G38" s="45">
        <f t="shared" ref="G38:G43" si="2">ROUND((E38*F38),2)</f>
        <v>3.64</v>
      </c>
      <c r="K38" s="31"/>
      <c r="M38" s="60"/>
    </row>
    <row r="39" spans="1:13" s="190" customFormat="1">
      <c r="A39" s="12" t="s">
        <v>26</v>
      </c>
      <c r="B39" s="201">
        <v>88316</v>
      </c>
      <c r="C39" s="73" t="s">
        <v>61</v>
      </c>
      <c r="D39" s="195" t="s">
        <v>62</v>
      </c>
      <c r="E39" s="71">
        <v>0.66400000000000003</v>
      </c>
      <c r="F39" s="70">
        <v>24.73</v>
      </c>
      <c r="G39" s="45">
        <f t="shared" si="2"/>
        <v>16.420000000000002</v>
      </c>
      <c r="K39" s="31"/>
      <c r="M39" s="60"/>
    </row>
    <row r="40" spans="1:13" s="190" customFormat="1">
      <c r="A40" s="12" t="s">
        <v>27</v>
      </c>
      <c r="B40" s="201">
        <v>88246</v>
      </c>
      <c r="C40" s="73" t="s">
        <v>168</v>
      </c>
      <c r="D40" s="72" t="s">
        <v>62</v>
      </c>
      <c r="E40" s="71">
        <v>0.33200000000000002</v>
      </c>
      <c r="F40" s="70">
        <v>17.57</v>
      </c>
      <c r="G40" s="45">
        <f t="shared" si="2"/>
        <v>5.83</v>
      </c>
      <c r="K40" s="31"/>
      <c r="M40" s="60"/>
    </row>
    <row r="41" spans="1:13" s="190" customFormat="1" ht="22.5" customHeight="1">
      <c r="A41" s="12" t="s">
        <v>53</v>
      </c>
      <c r="B41" s="201">
        <v>37453</v>
      </c>
      <c r="C41" s="73" t="s">
        <v>172</v>
      </c>
      <c r="D41" s="195" t="s">
        <v>169</v>
      </c>
      <c r="E41" s="71">
        <v>1.03</v>
      </c>
      <c r="F41" s="70">
        <v>89.48</v>
      </c>
      <c r="G41" s="45">
        <f t="shared" si="2"/>
        <v>92.16</v>
      </c>
      <c r="K41" s="31"/>
      <c r="M41" s="60"/>
    </row>
    <row r="42" spans="1:13" s="190" customFormat="1" ht="20.399999999999999">
      <c r="A42" s="12" t="s">
        <v>70</v>
      </c>
      <c r="B42" s="201">
        <v>5632</v>
      </c>
      <c r="C42" s="73" t="s">
        <v>170</v>
      </c>
      <c r="D42" s="72" t="s">
        <v>101</v>
      </c>
      <c r="E42" s="71">
        <v>0.14419999999999999</v>
      </c>
      <c r="F42" s="70">
        <v>99</v>
      </c>
      <c r="G42" s="45">
        <f t="shared" si="2"/>
        <v>14.28</v>
      </c>
      <c r="K42" s="31"/>
      <c r="M42" s="60"/>
    </row>
    <row r="43" spans="1:13" s="190" customFormat="1" ht="20.399999999999999">
      <c r="A43" s="12" t="s">
        <v>71</v>
      </c>
      <c r="B43" s="201">
        <v>5631</v>
      </c>
      <c r="C43" s="73" t="s">
        <v>171</v>
      </c>
      <c r="D43" s="72" t="s">
        <v>99</v>
      </c>
      <c r="E43" s="71">
        <v>7.4300000000000005E-2</v>
      </c>
      <c r="F43" s="196">
        <v>230.76</v>
      </c>
      <c r="G43" s="45">
        <f t="shared" si="2"/>
        <v>17.149999999999999</v>
      </c>
      <c r="K43" s="31"/>
      <c r="M43" s="60"/>
    </row>
    <row r="44" spans="1:13" s="190" customFormat="1" ht="15" thickBot="1">
      <c r="A44" s="46" t="s">
        <v>60</v>
      </c>
      <c r="B44" s="47" t="s">
        <v>165</v>
      </c>
      <c r="C44" s="48"/>
      <c r="D44" s="48"/>
      <c r="E44" s="48"/>
      <c r="F44" s="49"/>
      <c r="G44" s="50">
        <f>ROUND(SUM(G38:G43),2)</f>
        <v>149.47999999999999</v>
      </c>
      <c r="K44" s="31"/>
      <c r="M44" s="31"/>
    </row>
    <row r="45" spans="1:13" ht="12" customHeight="1">
      <c r="A45" s="51" t="s">
        <v>15</v>
      </c>
      <c r="B45" s="52"/>
      <c r="C45" s="52"/>
      <c r="D45" s="52"/>
      <c r="E45" s="52"/>
      <c r="F45" s="52"/>
      <c r="G45" s="53"/>
    </row>
    <row r="46" spans="1:13" ht="12" customHeight="1">
      <c r="A46" s="172"/>
      <c r="G46" s="17"/>
    </row>
    <row r="47" spans="1:13" ht="12" customHeight="1">
      <c r="A47" s="172"/>
      <c r="G47" s="17"/>
    </row>
    <row r="48" spans="1:13">
      <c r="A48" s="16"/>
      <c r="G48" s="17"/>
    </row>
    <row r="49" spans="1:8">
      <c r="A49" s="16"/>
      <c r="C49" s="18" t="s">
        <v>16</v>
      </c>
      <c r="G49" s="17"/>
    </row>
    <row r="50" spans="1:8" ht="9.75" customHeight="1">
      <c r="A50" s="16"/>
      <c r="C50" s="14" t="s">
        <v>10</v>
      </c>
      <c r="F50" s="40"/>
      <c r="G50" s="54"/>
      <c r="H50" s="40"/>
    </row>
    <row r="51" spans="1:8" ht="10.5" customHeight="1">
      <c r="A51" s="16"/>
      <c r="C51" s="15" t="s">
        <v>11</v>
      </c>
      <c r="G51" s="17"/>
    </row>
    <row r="52" spans="1:8" ht="12" customHeight="1" thickBot="1">
      <c r="A52" s="55"/>
      <c r="B52" s="56"/>
      <c r="C52" s="57" t="s">
        <v>13</v>
      </c>
      <c r="D52" s="58" t="str">
        <f>'Orçamento Global'!K59</f>
        <v>Papanduva, 24 de setembro de 2025</v>
      </c>
      <c r="E52" s="56"/>
      <c r="F52" s="56"/>
      <c r="G52" s="59"/>
    </row>
  </sheetData>
  <mergeCells count="31">
    <mergeCell ref="G36:G37"/>
    <mergeCell ref="A36:A37"/>
    <mergeCell ref="B36:B37"/>
    <mergeCell ref="C36:C37"/>
    <mergeCell ref="D36:D37"/>
    <mergeCell ref="E36:E37"/>
    <mergeCell ref="G29:G30"/>
    <mergeCell ref="A29:A30"/>
    <mergeCell ref="B29:B30"/>
    <mergeCell ref="C29:C30"/>
    <mergeCell ref="D29:D30"/>
    <mergeCell ref="E29:E30"/>
    <mergeCell ref="G19:G20"/>
    <mergeCell ref="A19:A20"/>
    <mergeCell ref="B19:B20"/>
    <mergeCell ref="C19:C20"/>
    <mergeCell ref="D19:D20"/>
    <mergeCell ref="E19:E20"/>
    <mergeCell ref="A1:G1"/>
    <mergeCell ref="G2:G3"/>
    <mergeCell ref="D9:D10"/>
    <mergeCell ref="E9:E10"/>
    <mergeCell ref="G9:G10"/>
    <mergeCell ref="A9:A10"/>
    <mergeCell ref="B9:B10"/>
    <mergeCell ref="C9:C10"/>
    <mergeCell ref="D2:D3"/>
    <mergeCell ref="E2:E3"/>
    <mergeCell ref="A2:A3"/>
    <mergeCell ref="B2:B3"/>
    <mergeCell ref="C2:C3"/>
  </mergeCells>
  <printOptions horizontalCentered="1"/>
  <pageMargins left="1.1811023622047245" right="0.39370078740157483" top="1.181102362204724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F6B8-022A-4A6C-BE12-E042239E5C72}">
  <dimension ref="A1:I42"/>
  <sheetViews>
    <sheetView topLeftCell="A17" workbookViewId="0">
      <selection activeCell="C34" sqref="C34"/>
    </sheetView>
  </sheetViews>
  <sheetFormatPr defaultRowHeight="14.4"/>
  <cols>
    <col min="2" max="2" width="52.6640625" customWidth="1"/>
  </cols>
  <sheetData>
    <row r="1" spans="1:9" s="205" customFormat="1" ht="16.5" customHeight="1">
      <c r="A1" s="314" t="s">
        <v>157</v>
      </c>
      <c r="B1" s="315"/>
      <c r="C1" s="315"/>
      <c r="D1" s="315"/>
      <c r="E1" s="315"/>
      <c r="F1" s="315"/>
      <c r="G1" s="315"/>
      <c r="H1" s="315"/>
      <c r="I1" s="316"/>
    </row>
    <row r="2" spans="1:9" s="205" customFormat="1" ht="16.5" customHeight="1">
      <c r="A2" s="317" t="s">
        <v>68</v>
      </c>
      <c r="B2" s="318"/>
      <c r="C2" s="318"/>
      <c r="D2" s="318"/>
      <c r="E2" s="318"/>
      <c r="F2" s="318"/>
      <c r="G2" s="318"/>
      <c r="H2" s="318"/>
      <c r="I2" s="319"/>
    </row>
    <row r="3" spans="1:9" s="205" customFormat="1" ht="16.5" customHeight="1">
      <c r="A3" s="209" t="s">
        <v>152</v>
      </c>
      <c r="B3" s="206" t="s">
        <v>153</v>
      </c>
      <c r="C3" s="320" t="s">
        <v>154</v>
      </c>
      <c r="D3" s="321"/>
      <c r="E3" s="321"/>
      <c r="F3" s="321"/>
      <c r="G3" s="321"/>
      <c r="H3" s="322"/>
      <c r="I3" s="210" t="s">
        <v>155</v>
      </c>
    </row>
    <row r="4" spans="1:9" s="205" customFormat="1">
      <c r="A4" s="211" t="s">
        <v>3</v>
      </c>
      <c r="B4" s="194" t="s">
        <v>105</v>
      </c>
      <c r="C4" s="207">
        <v>3</v>
      </c>
      <c r="D4" s="208">
        <v>1</v>
      </c>
      <c r="E4" s="208" t="s">
        <v>156</v>
      </c>
      <c r="F4" s="208" t="s">
        <v>156</v>
      </c>
      <c r="G4" s="208" t="s">
        <v>156</v>
      </c>
      <c r="H4" s="208" t="s">
        <v>156</v>
      </c>
      <c r="I4" s="212">
        <f>C4*D4</f>
        <v>3</v>
      </c>
    </row>
    <row r="5" spans="1:9" s="205" customFormat="1" ht="16.5" customHeight="1">
      <c r="A5" s="317" t="s">
        <v>75</v>
      </c>
      <c r="B5" s="318"/>
      <c r="C5" s="318"/>
      <c r="D5" s="318"/>
      <c r="E5" s="318"/>
      <c r="F5" s="318"/>
      <c r="G5" s="318"/>
      <c r="H5" s="318"/>
      <c r="I5" s="319"/>
    </row>
    <row r="6" spans="1:9" s="205" customFormat="1">
      <c r="A6" s="209" t="s">
        <v>25</v>
      </c>
      <c r="B6" s="13" t="s">
        <v>114</v>
      </c>
      <c r="C6" s="207">
        <v>3353.99</v>
      </c>
      <c r="D6" s="208" t="s">
        <v>156</v>
      </c>
      <c r="E6" s="208" t="s">
        <v>156</v>
      </c>
      <c r="F6" s="208" t="s">
        <v>156</v>
      </c>
      <c r="G6" s="208" t="s">
        <v>156</v>
      </c>
      <c r="H6" s="208" t="s">
        <v>156</v>
      </c>
      <c r="I6" s="212">
        <f>C6</f>
        <v>3353.99</v>
      </c>
    </row>
    <row r="7" spans="1:9" s="205" customFormat="1" ht="22.5" customHeight="1">
      <c r="A7" s="211" t="s">
        <v>72</v>
      </c>
      <c r="B7" s="41" t="s">
        <v>24</v>
      </c>
      <c r="C7" s="207">
        <v>3353.99</v>
      </c>
      <c r="D7" s="207">
        <v>0.39</v>
      </c>
      <c r="E7" s="208" t="s">
        <v>156</v>
      </c>
      <c r="F7" s="208" t="s">
        <v>156</v>
      </c>
      <c r="G7" s="208" t="s">
        <v>156</v>
      </c>
      <c r="H7" s="208" t="s">
        <v>156</v>
      </c>
      <c r="I7" s="212">
        <f>C7*D7</f>
        <v>1308.0561</v>
      </c>
    </row>
    <row r="8" spans="1:9" s="205" customFormat="1" ht="16.5" customHeight="1">
      <c r="A8" s="317" t="s">
        <v>17</v>
      </c>
      <c r="B8" s="318"/>
      <c r="C8" s="318"/>
      <c r="D8" s="318"/>
      <c r="E8" s="318"/>
      <c r="F8" s="318"/>
      <c r="G8" s="318"/>
      <c r="H8" s="318"/>
      <c r="I8" s="319"/>
    </row>
    <row r="9" spans="1:9" s="205" customFormat="1" ht="40.799999999999997">
      <c r="A9" s="211" t="s">
        <v>14</v>
      </c>
      <c r="B9" s="194" t="s">
        <v>115</v>
      </c>
      <c r="C9" s="207">
        <f>C11</f>
        <v>99</v>
      </c>
      <c r="D9" s="207">
        <f>C12</f>
        <v>317</v>
      </c>
      <c r="E9" s="207">
        <v>1.5</v>
      </c>
      <c r="F9" s="208">
        <v>1.8</v>
      </c>
      <c r="G9" s="208" t="s">
        <v>156</v>
      </c>
      <c r="H9" s="208" t="s">
        <v>156</v>
      </c>
      <c r="I9" s="212">
        <f>(C9*E9)+(D9*F9)</f>
        <v>719.1</v>
      </c>
    </row>
    <row r="10" spans="1:9" s="205" customFormat="1" ht="20.399999999999999">
      <c r="A10" s="211" t="s">
        <v>85</v>
      </c>
      <c r="B10" s="194" t="s">
        <v>120</v>
      </c>
      <c r="C10" s="207">
        <f>C11</f>
        <v>99</v>
      </c>
      <c r="D10" s="207">
        <f>C12</f>
        <v>317</v>
      </c>
      <c r="E10" s="225">
        <v>3.9E-2</v>
      </c>
      <c r="F10" s="208">
        <v>4.4999999999999998E-2</v>
      </c>
      <c r="G10" s="208" t="s">
        <v>156</v>
      </c>
      <c r="H10" s="208" t="s">
        <v>156</v>
      </c>
      <c r="I10" s="212">
        <f>(C10*E10)+(D10*F10)</f>
        <v>18.125999999999998</v>
      </c>
    </row>
    <row r="11" spans="1:9" s="205" customFormat="1" ht="20.399999999999999">
      <c r="A11" s="211" t="s">
        <v>86</v>
      </c>
      <c r="B11" s="194" t="s">
        <v>116</v>
      </c>
      <c r="C11" s="207">
        <v>99</v>
      </c>
      <c r="D11" s="208" t="s">
        <v>156</v>
      </c>
      <c r="E11" s="208" t="s">
        <v>156</v>
      </c>
      <c r="F11" s="208" t="s">
        <v>156</v>
      </c>
      <c r="G11" s="208" t="s">
        <v>156</v>
      </c>
      <c r="H11" s="208" t="s">
        <v>156</v>
      </c>
      <c r="I11" s="212">
        <f>C11</f>
        <v>99</v>
      </c>
    </row>
    <row r="12" spans="1:9" s="205" customFormat="1" ht="30.6">
      <c r="A12" s="211" t="s">
        <v>117</v>
      </c>
      <c r="B12" s="194" t="s">
        <v>174</v>
      </c>
      <c r="C12" s="207">
        <v>317</v>
      </c>
      <c r="D12" s="208" t="s">
        <v>156</v>
      </c>
      <c r="E12" s="208" t="s">
        <v>156</v>
      </c>
      <c r="F12" s="208" t="s">
        <v>156</v>
      </c>
      <c r="G12" s="208" t="s">
        <v>156</v>
      </c>
      <c r="H12" s="208" t="s">
        <v>156</v>
      </c>
      <c r="I12" s="212">
        <f>C12</f>
        <v>317</v>
      </c>
    </row>
    <row r="13" spans="1:9" s="205" customFormat="1" ht="30" customHeight="1">
      <c r="A13" s="211" t="s">
        <v>118</v>
      </c>
      <c r="B13" s="194" t="s">
        <v>160</v>
      </c>
      <c r="C13" s="207">
        <f>I9</f>
        <v>719.1</v>
      </c>
      <c r="D13" s="207">
        <v>0.8</v>
      </c>
      <c r="E13" s="208" t="s">
        <v>156</v>
      </c>
      <c r="F13" s="208" t="s">
        <v>156</v>
      </c>
      <c r="G13" s="208" t="s">
        <v>156</v>
      </c>
      <c r="H13" s="208" t="s">
        <v>156</v>
      </c>
      <c r="I13" s="212">
        <f>C13*D13</f>
        <v>575.28000000000009</v>
      </c>
    </row>
    <row r="14" spans="1:9" s="205" customFormat="1" ht="20.399999999999999">
      <c r="A14" s="211" t="s">
        <v>132</v>
      </c>
      <c r="B14" s="194" t="s">
        <v>121</v>
      </c>
      <c r="C14" s="207">
        <v>12</v>
      </c>
      <c r="D14" s="208" t="s">
        <v>156</v>
      </c>
      <c r="E14" s="208" t="s">
        <v>156</v>
      </c>
      <c r="F14" s="208" t="s">
        <v>156</v>
      </c>
      <c r="G14" s="208" t="s">
        <v>156</v>
      </c>
      <c r="H14" s="208" t="s">
        <v>156</v>
      </c>
      <c r="I14" s="212">
        <f>C14</f>
        <v>12</v>
      </c>
    </row>
    <row r="15" spans="1:9" s="205" customFormat="1">
      <c r="A15" s="211" t="s">
        <v>133</v>
      </c>
      <c r="B15" s="194" t="s">
        <v>163</v>
      </c>
      <c r="C15" s="207">
        <v>1</v>
      </c>
      <c r="D15" s="208" t="s">
        <v>156</v>
      </c>
      <c r="E15" s="208" t="s">
        <v>156</v>
      </c>
      <c r="F15" s="208" t="s">
        <v>156</v>
      </c>
      <c r="G15" s="208" t="s">
        <v>156</v>
      </c>
      <c r="H15" s="208" t="s">
        <v>156</v>
      </c>
      <c r="I15" s="212">
        <f>C15</f>
        <v>1</v>
      </c>
    </row>
    <row r="16" spans="1:9" s="205" customFormat="1" ht="30.6">
      <c r="A16" s="211" t="s">
        <v>134</v>
      </c>
      <c r="B16" s="194" t="s">
        <v>76</v>
      </c>
      <c r="C16" s="207">
        <v>496</v>
      </c>
      <c r="D16" s="208" t="s">
        <v>156</v>
      </c>
      <c r="E16" s="208" t="s">
        <v>156</v>
      </c>
      <c r="F16" s="208" t="s">
        <v>156</v>
      </c>
      <c r="G16" s="208" t="s">
        <v>156</v>
      </c>
      <c r="H16" s="208" t="s">
        <v>156</v>
      </c>
      <c r="I16" s="212">
        <f>C16</f>
        <v>496</v>
      </c>
    </row>
    <row r="17" spans="1:9" s="205" customFormat="1" ht="30.6">
      <c r="A17" s="211" t="s">
        <v>135</v>
      </c>
      <c r="B17" s="194" t="s">
        <v>127</v>
      </c>
      <c r="C17" s="207">
        <v>76</v>
      </c>
      <c r="D17" s="208" t="s">
        <v>156</v>
      </c>
      <c r="E17" s="208" t="s">
        <v>156</v>
      </c>
      <c r="F17" s="208" t="s">
        <v>156</v>
      </c>
      <c r="G17" s="208" t="s">
        <v>156</v>
      </c>
      <c r="H17" s="208" t="s">
        <v>156</v>
      </c>
      <c r="I17" s="212">
        <f t="shared" ref="I17" si="0">C17</f>
        <v>76</v>
      </c>
    </row>
    <row r="18" spans="1:9" s="205" customFormat="1" ht="30.6">
      <c r="A18" s="211" t="s">
        <v>150</v>
      </c>
      <c r="B18" s="194" t="s">
        <v>151</v>
      </c>
      <c r="C18" s="207">
        <v>1.72</v>
      </c>
      <c r="D18" s="207">
        <v>0.15</v>
      </c>
      <c r="E18" s="208" t="s">
        <v>156</v>
      </c>
      <c r="F18" s="208" t="s">
        <v>156</v>
      </c>
      <c r="G18" s="208" t="s">
        <v>156</v>
      </c>
      <c r="H18" s="208" t="s">
        <v>156</v>
      </c>
      <c r="I18" s="212">
        <f>C18*D18</f>
        <v>0.25800000000000001</v>
      </c>
    </row>
    <row r="19" spans="1:9" s="205" customFormat="1" ht="16.5" customHeight="1">
      <c r="A19" s="323" t="s">
        <v>81</v>
      </c>
      <c r="B19" s="324"/>
      <c r="C19" s="324"/>
      <c r="D19" s="324"/>
      <c r="E19" s="324"/>
      <c r="F19" s="324"/>
      <c r="G19" s="324"/>
      <c r="H19" s="324"/>
      <c r="I19" s="325"/>
    </row>
    <row r="20" spans="1:9" s="205" customFormat="1" ht="20.399999999999999">
      <c r="A20" s="211" t="s">
        <v>123</v>
      </c>
      <c r="B20" s="194" t="s">
        <v>136</v>
      </c>
      <c r="C20" s="207">
        <v>3353.99</v>
      </c>
      <c r="D20" s="207">
        <v>0.25</v>
      </c>
      <c r="E20" s="208" t="s">
        <v>156</v>
      </c>
      <c r="F20" s="208" t="s">
        <v>156</v>
      </c>
      <c r="G20" s="208" t="s">
        <v>156</v>
      </c>
      <c r="H20" s="208" t="s">
        <v>156</v>
      </c>
      <c r="I20" s="212">
        <f>C20*D20</f>
        <v>838.49749999999995</v>
      </c>
    </row>
    <row r="21" spans="1:9" s="205" customFormat="1" ht="20.399999999999999">
      <c r="A21" s="211" t="s">
        <v>90</v>
      </c>
      <c r="B21" s="194" t="s">
        <v>125</v>
      </c>
      <c r="C21" s="207">
        <v>3353.99</v>
      </c>
      <c r="D21" s="207">
        <v>0.1</v>
      </c>
      <c r="E21" s="208" t="s">
        <v>156</v>
      </c>
      <c r="F21" s="208" t="s">
        <v>156</v>
      </c>
      <c r="G21" s="208" t="s">
        <v>156</v>
      </c>
      <c r="H21" s="208" t="s">
        <v>156</v>
      </c>
      <c r="I21" s="212">
        <f>C21*D21</f>
        <v>335.399</v>
      </c>
    </row>
    <row r="22" spans="1:9" s="205" customFormat="1" ht="20.399999999999999">
      <c r="A22" s="211" t="s">
        <v>91</v>
      </c>
      <c r="B22" s="194" t="s">
        <v>87</v>
      </c>
      <c r="C22" s="207">
        <f>I20</f>
        <v>838.49749999999995</v>
      </c>
      <c r="D22" s="207">
        <f>I21</f>
        <v>335.399</v>
      </c>
      <c r="E22" s="207">
        <v>2.5</v>
      </c>
      <c r="F22" s="208" t="s">
        <v>156</v>
      </c>
      <c r="G22" s="208" t="s">
        <v>156</v>
      </c>
      <c r="H22" s="208" t="s">
        <v>156</v>
      </c>
      <c r="I22" s="212">
        <f>(C22+D22)*2.5</f>
        <v>2934.7412499999996</v>
      </c>
    </row>
    <row r="23" spans="1:9" s="205" customFormat="1">
      <c r="A23" s="211" t="s">
        <v>92</v>
      </c>
      <c r="B23" s="194" t="s">
        <v>82</v>
      </c>
      <c r="C23" s="207">
        <v>3353.99</v>
      </c>
      <c r="D23" s="208" t="s">
        <v>156</v>
      </c>
      <c r="E23" s="208" t="s">
        <v>156</v>
      </c>
      <c r="F23" s="208" t="s">
        <v>156</v>
      </c>
      <c r="G23" s="208" t="s">
        <v>156</v>
      </c>
      <c r="H23" s="208" t="s">
        <v>156</v>
      </c>
      <c r="I23" s="212">
        <f>C23</f>
        <v>3353.99</v>
      </c>
    </row>
    <row r="24" spans="1:9" s="205" customFormat="1">
      <c r="A24" s="211" t="s">
        <v>93</v>
      </c>
      <c r="B24" s="194" t="s">
        <v>83</v>
      </c>
      <c r="C24" s="207">
        <v>3353.99</v>
      </c>
      <c r="D24" s="208" t="s">
        <v>156</v>
      </c>
      <c r="E24" s="208" t="s">
        <v>156</v>
      </c>
      <c r="F24" s="208" t="s">
        <v>156</v>
      </c>
      <c r="G24" s="208" t="s">
        <v>156</v>
      </c>
      <c r="H24" s="208" t="s">
        <v>156</v>
      </c>
      <c r="I24" s="212">
        <f>C24</f>
        <v>3353.99</v>
      </c>
    </row>
    <row r="25" spans="1:9" s="205" customFormat="1" ht="23.4" customHeight="1">
      <c r="A25" s="211" t="s">
        <v>94</v>
      </c>
      <c r="B25" s="194" t="s">
        <v>159</v>
      </c>
      <c r="C25" s="207">
        <v>3353.99</v>
      </c>
      <c r="D25" s="207">
        <v>0.04</v>
      </c>
      <c r="E25" s="208" t="s">
        <v>156</v>
      </c>
      <c r="F25" s="208" t="s">
        <v>156</v>
      </c>
      <c r="G25" s="208" t="s">
        <v>156</v>
      </c>
      <c r="H25" s="208" t="s">
        <v>156</v>
      </c>
      <c r="I25" s="212">
        <f>C25*D25</f>
        <v>134.15959999999998</v>
      </c>
    </row>
    <row r="26" spans="1:9" s="205" customFormat="1" ht="20.399999999999999">
      <c r="A26" s="211" t="s">
        <v>95</v>
      </c>
      <c r="B26" s="194" t="s">
        <v>84</v>
      </c>
      <c r="C26" s="207">
        <f>I25</f>
        <v>134.15959999999998</v>
      </c>
      <c r="D26" s="207">
        <v>2.5</v>
      </c>
      <c r="E26" s="208" t="s">
        <v>156</v>
      </c>
      <c r="F26" s="208" t="s">
        <v>156</v>
      </c>
      <c r="G26" s="208" t="s">
        <v>156</v>
      </c>
      <c r="H26" s="208" t="s">
        <v>156</v>
      </c>
      <c r="I26" s="212">
        <f>C26*D26</f>
        <v>335.39899999999994</v>
      </c>
    </row>
    <row r="27" spans="1:9" s="205" customFormat="1" ht="16.5" customHeight="1">
      <c r="A27" s="323" t="s">
        <v>18</v>
      </c>
      <c r="B27" s="324"/>
      <c r="C27" s="324"/>
      <c r="D27" s="324"/>
      <c r="E27" s="324"/>
      <c r="F27" s="324"/>
      <c r="G27" s="324"/>
      <c r="H27" s="324"/>
      <c r="I27" s="325"/>
    </row>
    <row r="28" spans="1:9" s="205" customFormat="1" ht="20.399999999999999">
      <c r="A28" s="211" t="s">
        <v>96</v>
      </c>
      <c r="B28" s="194" t="s">
        <v>139</v>
      </c>
      <c r="C28" s="207">
        <v>6</v>
      </c>
      <c r="D28" s="208" t="s">
        <v>156</v>
      </c>
      <c r="E28" s="208" t="s">
        <v>156</v>
      </c>
      <c r="F28" s="208" t="s">
        <v>156</v>
      </c>
      <c r="G28" s="208" t="s">
        <v>156</v>
      </c>
      <c r="H28" s="208" t="s">
        <v>156</v>
      </c>
      <c r="I28" s="212">
        <f>C28</f>
        <v>6</v>
      </c>
    </row>
    <row r="29" spans="1:9" s="205" customFormat="1" ht="20.399999999999999">
      <c r="A29" s="211" t="s">
        <v>97</v>
      </c>
      <c r="B29" s="194" t="s">
        <v>20</v>
      </c>
      <c r="C29" s="207">
        <v>10</v>
      </c>
      <c r="D29" s="208" t="s">
        <v>156</v>
      </c>
      <c r="E29" s="208" t="s">
        <v>156</v>
      </c>
      <c r="F29" s="208" t="s">
        <v>156</v>
      </c>
      <c r="G29" s="208" t="s">
        <v>156</v>
      </c>
      <c r="H29" s="208" t="s">
        <v>156</v>
      </c>
      <c r="I29" s="212">
        <f t="shared" ref="I29:I34" si="1">C29</f>
        <v>10</v>
      </c>
    </row>
    <row r="30" spans="1:9" s="205" customFormat="1" ht="20.399999999999999">
      <c r="A30" s="211" t="s">
        <v>138</v>
      </c>
      <c r="B30" s="194" t="s">
        <v>22</v>
      </c>
      <c r="C30" s="207">
        <v>4</v>
      </c>
      <c r="D30" s="208" t="s">
        <v>156</v>
      </c>
      <c r="E30" s="208" t="s">
        <v>156</v>
      </c>
      <c r="F30" s="208" t="s">
        <v>156</v>
      </c>
      <c r="G30" s="208" t="s">
        <v>156</v>
      </c>
      <c r="H30" s="208" t="s">
        <v>156</v>
      </c>
      <c r="I30" s="212">
        <f t="shared" si="1"/>
        <v>4</v>
      </c>
    </row>
    <row r="31" spans="1:9" s="205" customFormat="1">
      <c r="A31" s="211" t="s">
        <v>142</v>
      </c>
      <c r="B31" s="194" t="s">
        <v>65</v>
      </c>
      <c r="C31" s="207">
        <v>6</v>
      </c>
      <c r="D31" s="208" t="s">
        <v>156</v>
      </c>
      <c r="E31" s="208" t="s">
        <v>156</v>
      </c>
      <c r="F31" s="208" t="s">
        <v>156</v>
      </c>
      <c r="G31" s="208" t="s">
        <v>156</v>
      </c>
      <c r="H31" s="208" t="s">
        <v>156</v>
      </c>
      <c r="I31" s="212">
        <f t="shared" si="1"/>
        <v>6</v>
      </c>
    </row>
    <row r="32" spans="1:9" s="205" customFormat="1" ht="20.399999999999999">
      <c r="A32" s="211" t="s">
        <v>143</v>
      </c>
      <c r="B32" s="194" t="s">
        <v>51</v>
      </c>
      <c r="C32" s="207">
        <v>6</v>
      </c>
      <c r="D32" s="207">
        <v>10</v>
      </c>
      <c r="E32" s="207">
        <v>4</v>
      </c>
      <c r="F32" s="207">
        <v>3</v>
      </c>
      <c r="G32" s="208" t="s">
        <v>156</v>
      </c>
      <c r="H32" s="208" t="s">
        <v>156</v>
      </c>
      <c r="I32" s="212">
        <f>SUM(C32:H32)</f>
        <v>23</v>
      </c>
    </row>
    <row r="33" spans="1:9" s="205" customFormat="1" ht="20.399999999999999">
      <c r="A33" s="211" t="s">
        <v>144</v>
      </c>
      <c r="B33" s="194" t="s">
        <v>128</v>
      </c>
      <c r="C33" s="207">
        <v>99.92</v>
      </c>
      <c r="D33" s="208" t="s">
        <v>156</v>
      </c>
      <c r="E33" s="208" t="s">
        <v>156</v>
      </c>
      <c r="F33" s="208" t="s">
        <v>156</v>
      </c>
      <c r="G33" s="208" t="s">
        <v>156</v>
      </c>
      <c r="H33" s="208" t="s">
        <v>156</v>
      </c>
      <c r="I33" s="212">
        <f t="shared" si="1"/>
        <v>99.92</v>
      </c>
    </row>
    <row r="34" spans="1:9" s="205" customFormat="1" ht="31.2" thickBot="1">
      <c r="A34" s="215" t="s">
        <v>145</v>
      </c>
      <c r="B34" s="194" t="s">
        <v>63</v>
      </c>
      <c r="C34" s="216">
        <v>775.45</v>
      </c>
      <c r="D34" s="208" t="s">
        <v>156</v>
      </c>
      <c r="E34" s="208" t="s">
        <v>156</v>
      </c>
      <c r="F34" s="208" t="s">
        <v>156</v>
      </c>
      <c r="G34" s="208" t="s">
        <v>156</v>
      </c>
      <c r="H34" s="208" t="s">
        <v>156</v>
      </c>
      <c r="I34" s="212">
        <f t="shared" si="1"/>
        <v>775.45</v>
      </c>
    </row>
    <row r="35" spans="1:9">
      <c r="A35" s="217" t="s">
        <v>158</v>
      </c>
      <c r="B35" s="52"/>
      <c r="C35" s="52"/>
      <c r="D35" s="52"/>
      <c r="E35" s="52"/>
      <c r="F35" s="52"/>
      <c r="G35" s="52"/>
      <c r="H35" s="52"/>
      <c r="I35" s="53"/>
    </row>
    <row r="36" spans="1:9">
      <c r="A36" s="16"/>
      <c r="B36" s="213"/>
      <c r="C36" s="213"/>
      <c r="D36" s="213"/>
      <c r="E36" s="213"/>
      <c r="F36" s="213"/>
      <c r="G36" s="213"/>
      <c r="H36" s="213"/>
      <c r="I36" s="17"/>
    </row>
    <row r="37" spans="1:9">
      <c r="A37" s="16"/>
      <c r="B37" s="213"/>
      <c r="C37" s="213"/>
      <c r="D37" s="213"/>
      <c r="E37" s="213"/>
      <c r="F37" s="213"/>
      <c r="G37" s="213"/>
      <c r="H37" s="213"/>
      <c r="I37" s="17"/>
    </row>
    <row r="38" spans="1:9">
      <c r="A38" s="16"/>
      <c r="B38" s="214" t="s">
        <v>16</v>
      </c>
      <c r="C38" s="213"/>
      <c r="D38" s="213"/>
      <c r="E38" s="213"/>
      <c r="F38" s="213"/>
      <c r="G38" s="213"/>
      <c r="H38" s="213"/>
      <c r="I38" s="17"/>
    </row>
    <row r="39" spans="1:9" ht="10.8" customHeight="1">
      <c r="A39" s="16"/>
      <c r="B39" s="214" t="s">
        <v>10</v>
      </c>
      <c r="C39" s="213"/>
      <c r="D39" s="213"/>
      <c r="E39" s="213"/>
      <c r="F39" s="213"/>
      <c r="G39" s="213"/>
      <c r="H39" s="213"/>
      <c r="I39" s="17"/>
    </row>
    <row r="40" spans="1:9" ht="12" customHeight="1">
      <c r="A40" s="16"/>
      <c r="B40" s="214" t="s">
        <v>11</v>
      </c>
      <c r="C40" s="213"/>
      <c r="D40" s="213"/>
      <c r="E40" s="213"/>
      <c r="F40" s="213"/>
      <c r="G40" s="213"/>
      <c r="H40" s="213"/>
      <c r="I40" s="17"/>
    </row>
    <row r="41" spans="1:9" ht="13.8" customHeight="1">
      <c r="A41" s="16"/>
      <c r="B41" s="214" t="s">
        <v>175</v>
      </c>
      <c r="C41" s="213"/>
      <c r="D41" s="213"/>
      <c r="E41" s="213"/>
      <c r="F41" s="213"/>
      <c r="G41" s="213"/>
      <c r="H41" s="213"/>
      <c r="I41" s="17"/>
    </row>
    <row r="42" spans="1:9" ht="5.4" customHeight="1" thickBot="1">
      <c r="A42" s="55"/>
      <c r="B42" s="56"/>
      <c r="C42" s="56"/>
      <c r="D42" s="56"/>
      <c r="E42" s="56"/>
      <c r="F42" s="56"/>
      <c r="G42" s="56"/>
      <c r="H42" s="56"/>
      <c r="I42" s="59"/>
    </row>
  </sheetData>
  <mergeCells count="7">
    <mergeCell ref="A1:I1"/>
    <mergeCell ref="A2:I2"/>
    <mergeCell ref="C3:H3"/>
    <mergeCell ref="A27:I27"/>
    <mergeCell ref="A5:I5"/>
    <mergeCell ref="A8:I8"/>
    <mergeCell ref="A19:I19"/>
  </mergeCells>
  <phoneticPr fontId="34" type="noConversion"/>
  <printOptions horizontalCentered="1"/>
  <pageMargins left="0.78740157480314965" right="0.78740157480314965" top="1.1811023622047245" bottom="0.78740157480314965" header="0.31496062992125984" footer="0.31496062992125984"/>
  <pageSetup paperSize="9" orientation="landscape" r:id="rId1"/>
  <ignoredErrors>
    <ignoredError sqref="I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Global</vt:lpstr>
      <vt:lpstr>Cronograma Fisico Financerio G</vt:lpstr>
      <vt:lpstr>COMPOSIÇÕES</vt:lpstr>
      <vt:lpstr>Memorial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Dair Kaczmarek</cp:lastModifiedBy>
  <cp:lastPrinted>2025-09-26T17:52:34Z</cp:lastPrinted>
  <dcterms:created xsi:type="dcterms:W3CDTF">2015-06-12T14:56:53Z</dcterms:created>
  <dcterms:modified xsi:type="dcterms:W3CDTF">2025-09-26T18:05:15Z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2022-03-16T10:48:39Z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bf31cb88-e73a-4923-ae26-056ab89b5802</vt:lpwstr>
  </property>
  <property fmtid="{D5CDD505-2E9C-101B-9397-08002B2CF9AE}" pid="8" name="MSIP_Label_fde7aacd-7cc4-4c31-9e6f-7ef306428f09_ContentBits">
    <vt:lpwstr>1</vt:lpwstr>
  </property>
</Properties>
</file>